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2.bin" ContentType="application/vnd.openxmlformats-officedocument.oleObject"/>
  <Override PartName="/xl/drawings/drawing10.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 - PDF"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Table of Contents - Excel" sheetId="184" r:id="rId34"/>
    <sheet name="GAS Report - PDF" sheetId="185" r:id="rId35"/>
    <sheet name="Notes - PDF" sheetId="186" r:id="rId36"/>
    <sheet name="IMRF Schedule - OI 1 - Excel" sheetId="181" r:id="rId37"/>
    <sheet name="IMRF Schedule - OI 2 - Excel" sheetId="182" r:id="rId38"/>
    <sheet name="TRS Schedule - OI - Excel" sheetId="183" r:id="rId39"/>
    <sheet name="Activity Funds - Excel" sheetId="180" r:id="rId40"/>
    <sheet name="AFR17" sheetId="106" state="hidden" r:id="rId41"/>
  </sheets>
  <externalReferences>
    <externalReference r:id="rId42"/>
  </externalReferences>
  <definedNames>
    <definedName name="a" localSheetId="34">#REF!</definedName>
    <definedName name="a" localSheetId="36">#REF!</definedName>
    <definedName name="a" localSheetId="37">#REF!</definedName>
    <definedName name="a" localSheetId="35">#REF!</definedName>
    <definedName name="a" localSheetId="38">#REF!</definedName>
    <definedName name="a">#REF!</definedName>
    <definedName name="AFAFDAF" localSheetId="34">#REF!</definedName>
    <definedName name="AFAFDAF" localSheetId="35">#REF!</definedName>
    <definedName name="AFAFDAF">#REF!</definedName>
    <definedName name="AFDASFDAFDAFD" localSheetId="34">#REF!</definedName>
    <definedName name="AFDASFDAFDAFD" localSheetId="35">#REF!</definedName>
    <definedName name="AFDASFDAFDAFD">#REF!</definedName>
    <definedName name="b" localSheetId="34">#REF!</definedName>
    <definedName name="b" localSheetId="37">#REF!</definedName>
    <definedName name="b" localSheetId="35">#REF!</definedName>
    <definedName name="b" localSheetId="38">#REF!</definedName>
    <definedName name="b">#REF!</definedName>
    <definedName name="d" localSheetId="34">#REF!</definedName>
    <definedName name="d" localSheetId="37">#REF!</definedName>
    <definedName name="d" localSheetId="35">#REF!</definedName>
    <definedName name="d">#REF!</definedName>
    <definedName name="dafd" localSheetId="34">#REF!</definedName>
    <definedName name="dafd" localSheetId="37">#REF!</definedName>
    <definedName name="dafd" localSheetId="35">#REF!</definedName>
    <definedName name="dafd">#REF!</definedName>
    <definedName name="E" localSheetId="34">#REF!</definedName>
    <definedName name="E" localSheetId="35">#REF!</definedName>
    <definedName name="E">#REF!</definedName>
    <definedName name="FDAFDAFD" localSheetId="34">#REF!</definedName>
    <definedName name="FDAFDAFD" localSheetId="35">#REF!</definedName>
    <definedName name="FDAFDAFD">#REF!</definedName>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9">#REF!</definedName>
    <definedName name="SCHADDRS" localSheetId="32">#REF!</definedName>
    <definedName name="SCHADDRS" localSheetId="21">#REF!</definedName>
    <definedName name="SCHADDRS" localSheetId="4">#REF!</definedName>
    <definedName name="SCHADDRS" localSheetId="34">#REF!</definedName>
    <definedName name="SCHADDRS" localSheetId="36">#REF!</definedName>
    <definedName name="SCHADDRS" localSheetId="37">#REF!</definedName>
    <definedName name="SCHADDRS" localSheetId="35">#REF!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3">#REF!</definedName>
    <definedName name="SCHADDRS" localSheetId="38">#REF!</definedName>
    <definedName name="SCHADDRS">#REF!</definedName>
    <definedName name="SCHCTY" localSheetId="27">#REF!</definedName>
    <definedName name="SCHCTY" localSheetId="17">#REF!</definedName>
    <definedName name="SCHCTY" localSheetId="39">#REF!</definedName>
    <definedName name="SCHCTY" localSheetId="32">#REF!</definedName>
    <definedName name="SCHCTY" localSheetId="21">#REF!</definedName>
    <definedName name="SCHCTY" localSheetId="4">#REF!</definedName>
    <definedName name="SCHCTY" localSheetId="34">#REF!</definedName>
    <definedName name="SCHCTY" localSheetId="36">#REF!</definedName>
    <definedName name="SCHCTY" localSheetId="37">#REF!</definedName>
    <definedName name="SCHCTY" localSheetId="35">#REF!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3">#REF!</definedName>
    <definedName name="SCHCTY" localSheetId="38">#REF!</definedName>
    <definedName name="SCHCTY">#REF!</definedName>
    <definedName name="SCHNMBR" localSheetId="27">#REF!</definedName>
    <definedName name="SCHNMBR" localSheetId="17">#REF!</definedName>
    <definedName name="SCHNMBR" localSheetId="39">#REF!</definedName>
    <definedName name="SCHNMBR" localSheetId="32">#REF!</definedName>
    <definedName name="SCHNMBR" localSheetId="21">#REF!</definedName>
    <definedName name="SCHNMBR" localSheetId="4">#REF!</definedName>
    <definedName name="SCHNMBR" localSheetId="34">#REF!</definedName>
    <definedName name="SCHNMBR" localSheetId="36">#REF!</definedName>
    <definedName name="SCHNMBR" localSheetId="37">#REF!</definedName>
    <definedName name="SCHNMBR" localSheetId="35">#REF!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3">#REF!</definedName>
    <definedName name="SCHNMBR" localSheetId="38">#REF!</definedName>
    <definedName name="SCHNMBR">#REF!</definedName>
    <definedName name="SCHNME" localSheetId="27">#REF!</definedName>
    <definedName name="SCHNME" localSheetId="17">#REF!</definedName>
    <definedName name="SCHNME" localSheetId="39">#REF!</definedName>
    <definedName name="SCHNME" localSheetId="32">#REF!</definedName>
    <definedName name="SCHNME" localSheetId="21">#REF!</definedName>
    <definedName name="SCHNME" localSheetId="4">#REF!</definedName>
    <definedName name="SCHNME" localSheetId="34">#REF!</definedName>
    <definedName name="SCHNME" localSheetId="36">#REF!</definedName>
    <definedName name="SCHNME" localSheetId="37">#REF!</definedName>
    <definedName name="SCHNME" localSheetId="35">#REF!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3">#REF!</definedName>
    <definedName name="SCHNME" localSheetId="38">#REF!</definedName>
    <definedName name="SCHNME">#REF!</definedName>
    <definedName name="SUPT" localSheetId="27">#REF!</definedName>
    <definedName name="SUPT" localSheetId="17">#REF!</definedName>
    <definedName name="SUPT" localSheetId="39">#REF!</definedName>
    <definedName name="SUPT" localSheetId="32">#REF!</definedName>
    <definedName name="SUPT" localSheetId="21">#REF!</definedName>
    <definedName name="SUPT" localSheetId="4">#REF!</definedName>
    <definedName name="SUPT" localSheetId="34">#REF!</definedName>
    <definedName name="SUPT" localSheetId="36">#REF!</definedName>
    <definedName name="SUPT" localSheetId="37">#REF!</definedName>
    <definedName name="SUPT" localSheetId="35">#REF!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3">#REF!</definedName>
    <definedName name="SUPT" localSheetId="38">#REF!</definedName>
    <definedName name="SUPT">#REF!</definedName>
  </definedNames>
  <calcPr calcId="162913"/>
</workbook>
</file>

<file path=xl/calcChain.xml><?xml version="1.0" encoding="utf-8"?>
<calcChain xmlns="http://schemas.openxmlformats.org/spreadsheetml/2006/main">
  <c r="D17" i="171" l="1"/>
  <c r="I12" i="11" l="1"/>
  <c r="I13" i="11"/>
  <c r="D13" i="11"/>
  <c r="F30" i="183" l="1"/>
  <c r="D30" i="183"/>
  <c r="D31" i="183" s="1"/>
  <c r="B30" i="183"/>
  <c r="B31" i="183" s="1"/>
  <c r="F28" i="183"/>
  <c r="F29" i="183" s="1"/>
  <c r="D28" i="183"/>
  <c r="D29" i="183" s="1"/>
  <c r="B28" i="183"/>
  <c r="B29" i="183" s="1"/>
  <c r="F18" i="183"/>
  <c r="D18" i="183"/>
  <c r="B18" i="183"/>
  <c r="F16" i="183"/>
  <c r="D16" i="183"/>
  <c r="B16" i="183"/>
  <c r="G16" i="182"/>
  <c r="G15" i="182"/>
  <c r="G14" i="182"/>
  <c r="G29" i="181"/>
  <c r="G31" i="181" s="1"/>
  <c r="E29" i="181"/>
  <c r="E31" i="181" s="1"/>
  <c r="C29" i="181"/>
  <c r="C31" i="181" s="1"/>
  <c r="G18" i="181"/>
  <c r="G20" i="181" s="1"/>
  <c r="E18" i="181"/>
  <c r="E20" i="181" s="1"/>
  <c r="C18" i="181"/>
  <c r="C20" i="181" s="1"/>
  <c r="F31" i="183" l="1"/>
  <c r="C33" i="181"/>
  <c r="E33" i="181"/>
  <c r="G33" i="181"/>
  <c r="G22" i="180" l="1"/>
  <c r="G24" i="180"/>
  <c r="G20" i="180"/>
  <c r="I20" i="180" s="1"/>
  <c r="G19" i="180"/>
  <c r="G18" i="180"/>
  <c r="G25" i="180"/>
  <c r="G31" i="180"/>
  <c r="I31" i="180" s="1"/>
  <c r="G30" i="180"/>
  <c r="I35" i="180"/>
  <c r="I34" i="180"/>
  <c r="G39" i="180"/>
  <c r="I39" i="180" s="1"/>
  <c r="G48" i="180"/>
  <c r="C54" i="180"/>
  <c r="I52" i="180"/>
  <c r="I51" i="180"/>
  <c r="I50" i="180"/>
  <c r="I49" i="180"/>
  <c r="I47" i="180"/>
  <c r="I46" i="180"/>
  <c r="I45" i="180"/>
  <c r="I44" i="180"/>
  <c r="I43" i="180"/>
  <c r="I42" i="180"/>
  <c r="I41" i="180"/>
  <c r="I40" i="180"/>
  <c r="I38" i="180"/>
  <c r="I37" i="180"/>
  <c r="I36" i="180"/>
  <c r="I33" i="180"/>
  <c r="I32" i="180"/>
  <c r="I30" i="180"/>
  <c r="I29" i="180"/>
  <c r="I28" i="180"/>
  <c r="I27" i="180"/>
  <c r="I26" i="180"/>
  <c r="I25" i="180"/>
  <c r="I24" i="180"/>
  <c r="I23" i="180"/>
  <c r="I22" i="180"/>
  <c r="I21" i="180"/>
  <c r="E13" i="180"/>
  <c r="I18" i="180"/>
  <c r="E54" i="180"/>
  <c r="C13" i="180"/>
  <c r="G54" i="180" l="1"/>
  <c r="I54" i="180" s="1"/>
  <c r="I48" i="180"/>
  <c r="I19" i="180"/>
  <c r="G13" i="180"/>
  <c r="I13" i="180" s="1"/>
  <c r="J15" i="12" l="1"/>
  <c r="J8" i="12"/>
  <c r="E14" i="7"/>
  <c r="E13" i="7"/>
  <c r="E16" i="7"/>
  <c r="E11" i="7"/>
  <c r="E12" i="7"/>
  <c r="E10" i="7"/>
  <c r="E7" i="7"/>
  <c r="E8" i="7"/>
  <c r="E5" i="7"/>
  <c r="E6" i="7"/>
  <c r="E4" i="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4" l="1"/>
  <c r="B2" i="177"/>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c r="B6393" i="106"/>
  <c r="D6393" i="106"/>
  <c r="B6394" i="106"/>
  <c r="D6394" i="106" s="1"/>
  <c r="B6395" i="106"/>
  <c r="D6395" i="106"/>
  <c r="B6398" i="106"/>
  <c r="D6398" i="106" s="1"/>
  <c r="B6399" i="106"/>
  <c r="D6399" i="106"/>
  <c r="B6401" i="106"/>
  <c r="D6401" i="106" s="1"/>
  <c r="B6402" i="106"/>
  <c r="D6402" i="106"/>
  <c r="B6403" i="106"/>
  <c r="D6403" i="106"/>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s="1"/>
  <c r="B6618" i="106"/>
  <c r="D6618" i="106"/>
  <c r="B6619" i="106"/>
  <c r="D6619" i="106" s="1"/>
  <c r="B6620" i="106"/>
  <c r="D6620" i="106"/>
  <c r="B6621" i="106"/>
  <c r="D6621" i="106" s="1"/>
  <c r="B6622" i="106"/>
  <c r="D6622" i="106" s="1"/>
  <c r="B6623" i="106"/>
  <c r="D6623" i="106" s="1"/>
  <c r="B6624" i="106"/>
  <c r="D6624" i="106"/>
  <c r="B6625" i="106"/>
  <c r="D6625" i="106" s="1"/>
  <c r="B6626" i="106"/>
  <c r="D6626" i="106"/>
  <c r="B6627" i="106"/>
  <c r="D6627" i="106"/>
  <c r="B6628" i="106"/>
  <c r="D6628" i="106"/>
  <c r="B6629" i="106"/>
  <c r="D6629" i="106" s="1"/>
  <c r="B6630" i="106"/>
  <c r="D6630" i="106" s="1"/>
  <c r="B6631" i="106"/>
  <c r="D6631" i="106" s="1"/>
  <c r="B6632" i="106"/>
  <c r="D6632" i="106"/>
  <c r="B6633" i="106"/>
  <c r="D6633" i="106" s="1"/>
  <c r="B6634" i="106"/>
  <c r="D6634" i="106" s="1"/>
  <c r="B6635" i="106"/>
  <c r="D6635" i="106"/>
  <c r="B6636" i="106"/>
  <c r="D6636" i="106"/>
  <c r="B6637" i="106"/>
  <c r="D6637" i="106" s="1"/>
  <c r="B6638" i="106"/>
  <c r="D6638" i="106"/>
  <c r="B6639" i="106"/>
  <c r="D6639" i="106" s="1"/>
  <c r="B6640" i="106"/>
  <c r="D6640" i="106"/>
  <c r="B6641" i="106"/>
  <c r="D6641" i="106" s="1"/>
  <c r="B6642" i="106"/>
  <c r="D6642" i="106" s="1"/>
  <c r="B6643" i="106"/>
  <c r="D6643" i="106" s="1"/>
  <c r="B6644" i="106"/>
  <c r="D6644" i="106"/>
  <c r="B6645" i="106"/>
  <c r="D6645" i="106" s="1"/>
  <c r="B6646" i="106"/>
  <c r="D6646" i="106" s="1"/>
  <c r="B6647" i="106"/>
  <c r="D6647" i="106"/>
  <c r="B6648" i="106"/>
  <c r="D6648" i="106"/>
  <c r="B6649" i="106"/>
  <c r="D6649" i="106" s="1"/>
  <c r="B6650" i="106"/>
  <c r="D6650" i="106"/>
  <c r="B6651" i="106"/>
  <c r="D6651" i="106" s="1"/>
  <c r="B6652" i="106"/>
  <c r="D6652" i="106"/>
  <c r="B6653" i="106"/>
  <c r="D6653" i="106" s="1"/>
  <c r="B6654" i="106"/>
  <c r="D6654" i="106" s="1"/>
  <c r="B6655" i="106"/>
  <c r="D6655" i="106" s="1"/>
  <c r="B6656" i="106"/>
  <c r="D6656" i="106"/>
  <c r="B6657" i="106"/>
  <c r="D6657" i="106" s="1"/>
  <c r="B6658" i="106"/>
  <c r="D6658" i="106"/>
  <c r="B6659" i="106"/>
  <c r="D6659" i="106"/>
  <c r="B6660" i="106"/>
  <c r="D6660" i="106"/>
  <c r="B6661" i="106"/>
  <c r="D6661" i="106" s="1"/>
  <c r="B6662" i="106"/>
  <c r="D6662" i="106" s="1"/>
  <c r="B6663" i="106"/>
  <c r="D6663" i="106" s="1"/>
  <c r="B6664" i="106"/>
  <c r="D6664" i="106"/>
  <c r="B6665" i="106"/>
  <c r="D6665" i="106" s="1"/>
  <c r="B6666" i="106"/>
  <c r="D6666" i="106" s="1"/>
  <c r="B6667" i="106"/>
  <c r="D6667" i="106"/>
  <c r="B6668" i="106"/>
  <c r="D6668" i="106"/>
  <c r="B6669" i="106"/>
  <c r="D6669" i="106" s="1"/>
  <c r="B6670" i="106"/>
  <c r="D6670" i="106"/>
  <c r="B6671" i="106"/>
  <c r="D6671" i="106" s="1"/>
  <c r="B6672" i="106"/>
  <c r="D6672" i="106"/>
  <c r="B6673" i="106"/>
  <c r="D6673" i="106" s="1"/>
  <c r="B6674" i="106"/>
  <c r="D6674" i="106" s="1"/>
  <c r="B6675" i="106"/>
  <c r="D6675" i="106" s="1"/>
  <c r="B6676" i="106"/>
  <c r="D6676" i="106"/>
  <c r="B6677" i="106"/>
  <c r="D6677" i="106" s="1"/>
  <c r="B6678" i="106"/>
  <c r="D6678" i="106" s="1"/>
  <c r="B6679" i="106"/>
  <c r="D6679" i="106"/>
  <c r="B6680" i="106"/>
  <c r="D6680" i="106"/>
  <c r="B6681" i="106"/>
  <c r="D6681" i="106" s="1"/>
  <c r="B6682" i="106"/>
  <c r="D6682" i="106"/>
  <c r="B6683" i="106"/>
  <c r="D6683" i="106" s="1"/>
  <c r="B6684" i="106"/>
  <c r="D6684" i="106"/>
  <c r="B6685" i="106"/>
  <c r="D6685" i="106" s="1"/>
  <c r="B6686" i="106"/>
  <c r="D6686" i="106" s="1"/>
  <c r="B6687" i="106"/>
  <c r="D6687" i="106" s="1"/>
  <c r="B6688" i="106"/>
  <c r="D6688" i="106"/>
  <c r="B6689" i="106"/>
  <c r="D6689" i="106" s="1"/>
  <c r="B6690" i="106"/>
  <c r="D6690" i="106"/>
  <c r="B6691" i="106"/>
  <c r="D6691" i="106"/>
  <c r="B6692" i="106"/>
  <c r="D6692" i="106" s="1"/>
  <c r="B6693" i="106"/>
  <c r="D6693" i="106" s="1"/>
  <c r="B6694" i="106"/>
  <c r="D6694" i="106" s="1"/>
  <c r="B6695" i="106"/>
  <c r="D6695" i="106" s="1"/>
  <c r="B6696" i="106"/>
  <c r="D6696" i="106" s="1"/>
  <c r="B6697" i="106"/>
  <c r="D6697" i="106" s="1"/>
  <c r="B6698" i="106"/>
  <c r="D6698" i="106" s="1"/>
  <c r="B6699" i="106"/>
  <c r="D6699" i="106"/>
  <c r="B6700" i="106"/>
  <c r="D6700" i="106"/>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s="1"/>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c r="B6966" i="106"/>
  <c r="D6966" i="106"/>
  <c r="B6967" i="106"/>
  <c r="D6967" i="106" s="1"/>
  <c r="B6968" i="106"/>
  <c r="D6968" i="106" s="1"/>
  <c r="B6969" i="106"/>
  <c r="D6969" i="106"/>
  <c r="B6970" i="106"/>
  <c r="D6970" i="106"/>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F126" i="34"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F13" i="4"/>
  <c r="B2596" i="106" s="1"/>
  <c r="D2596"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D13" i="7"/>
  <c r="B3726" i="106" s="1"/>
  <c r="D3726" i="106" s="1"/>
  <c r="B5770" i="106"/>
  <c r="D5770" i="106" s="1"/>
  <c r="F129" i="34"/>
  <c r="B5847" i="106"/>
  <c r="D5847" i="106" s="1"/>
  <c r="B5752" i="106"/>
  <c r="D5752" i="106" s="1"/>
  <c r="B5599" i="106"/>
  <c r="D5599" i="106" s="1"/>
  <c r="H109" i="5"/>
  <c r="B6025" i="106" s="1"/>
  <c r="D6025" i="106" s="1"/>
  <c r="D109" i="5"/>
  <c r="B5356" i="106" s="1"/>
  <c r="D5356" i="106" s="1"/>
  <c r="F105" i="34"/>
  <c r="D7" i="7"/>
  <c r="B1763" i="106" s="1"/>
  <c r="D1763" i="106" s="1"/>
  <c r="D17" i="7"/>
  <c r="B4104" i="106" s="1"/>
  <c r="D4104" i="106" s="1"/>
  <c r="D12" i="7"/>
  <c r="B1769" i="106" s="1"/>
  <c r="D1769" i="106" s="1"/>
  <c r="D11" i="7"/>
  <c r="B1768" i="106" s="1"/>
  <c r="D1768" i="106" s="1"/>
  <c r="D15" i="7"/>
  <c r="B1772" i="106" s="1"/>
  <c r="D1772" i="106" s="1"/>
  <c r="B7760" i="106"/>
  <c r="D7760" i="106" s="1"/>
  <c r="K84" i="29" l="1"/>
  <c r="D4" i="7"/>
  <c r="B1760" i="106" s="1"/>
  <c r="D1760" i="106" s="1"/>
  <c r="C331" i="29"/>
  <c r="B7216" i="106" s="1"/>
  <c r="D7216" i="106" s="1"/>
  <c r="G14" i="4"/>
  <c r="B2609" i="106" s="1"/>
  <c r="D2609" i="106" s="1"/>
  <c r="F72" i="34"/>
  <c r="D4" i="4"/>
  <c r="B2564" i="106" s="1"/>
  <c r="D2564" i="106" s="1"/>
  <c r="G204" i="29"/>
  <c r="F77" i="4"/>
  <c r="B3255" i="106" s="1"/>
  <c r="D3255" i="106" s="1"/>
  <c r="L13" i="11"/>
  <c r="B2060" i="106" s="1"/>
  <c r="D2060" i="106" s="1"/>
  <c r="N22" i="3"/>
  <c r="B283" i="106" s="1"/>
  <c r="D283" i="106" s="1"/>
  <c r="B7041" i="106"/>
  <c r="D7041" i="106" s="1"/>
  <c r="F135" i="34"/>
  <c r="K28" i="118"/>
  <c r="O27" i="118" s="1"/>
  <c r="O29" i="118" s="1"/>
  <c r="B5425" i="106"/>
  <c r="D5425" i="106" s="1"/>
  <c r="B4373" i="106"/>
  <c r="D4373" i="106" s="1"/>
  <c r="K173" i="5"/>
  <c r="K6" i="4" s="1"/>
  <c r="B3570" i="106" s="1"/>
  <c r="D3570" i="106" s="1"/>
  <c r="C109" i="5"/>
  <c r="B5121" i="106" s="1"/>
  <c r="D5121" i="106" s="1"/>
  <c r="G331" i="29"/>
  <c r="B7220" i="106" s="1"/>
  <c r="D7220" i="106" s="1"/>
  <c r="J129" i="29"/>
  <c r="B7038" i="106" s="1"/>
  <c r="D7038" i="106" s="1"/>
  <c r="B6891" i="106"/>
  <c r="D6891" i="106" s="1"/>
  <c r="B6848" i="106"/>
  <c r="D6848" i="106" s="1"/>
  <c r="B1746" i="106"/>
  <c r="D1746" i="106" s="1"/>
  <c r="D9" i="7"/>
  <c r="B1767" i="106" s="1"/>
  <c r="D1767" i="106" s="1"/>
  <c r="L354" i="29"/>
  <c r="J354" i="29"/>
  <c r="B7245" i="106" s="1"/>
  <c r="D7245" i="106" s="1"/>
  <c r="F110" i="34"/>
  <c r="B4412" i="106"/>
  <c r="D4412" i="106" s="1"/>
  <c r="L331" i="29"/>
  <c r="F93" i="34"/>
  <c r="J77" i="4"/>
  <c r="B6262" i="106" s="1"/>
  <c r="D6262" i="106" s="1"/>
  <c r="B6238" i="106"/>
  <c r="D6238" i="106" s="1"/>
  <c r="H173" i="5"/>
  <c r="H275" i="5" s="1"/>
  <c r="F127" i="34"/>
  <c r="L305" i="29"/>
  <c r="C172" i="5"/>
  <c r="B5214" i="106" s="1"/>
  <c r="D5214" i="106" s="1"/>
  <c r="K274" i="5"/>
  <c r="G109" i="5"/>
  <c r="H4" i="4"/>
  <c r="B2655" i="106" s="1"/>
  <c r="D2655" i="106" s="1"/>
  <c r="E109" i="5"/>
  <c r="E4" i="4" s="1"/>
  <c r="B2630" i="106" s="1"/>
  <c r="D2630" i="106" s="1"/>
  <c r="D6103" i="106"/>
  <c r="L15" i="11"/>
  <c r="B3459" i="106" s="1"/>
  <c r="D3459" i="106" s="1"/>
  <c r="E190" i="29"/>
  <c r="K339" i="29"/>
  <c r="G341" i="29"/>
  <c r="B3649" i="106" s="1"/>
  <c r="D3649" i="106" s="1"/>
  <c r="B2973" i="106"/>
  <c r="D2973" i="106" s="1"/>
  <c r="I24" i="12"/>
  <c r="K278" i="29"/>
  <c r="C129" i="29"/>
  <c r="C150" i="29" s="1"/>
  <c r="B1226" i="106" s="1"/>
  <c r="D1226" i="106" s="1"/>
  <c r="K24" i="12"/>
  <c r="K41" i="3"/>
  <c r="K162" i="29"/>
  <c r="E168" i="29"/>
  <c r="B1309" i="106" s="1"/>
  <c r="D1309" i="106" s="1"/>
  <c r="H352" i="29"/>
  <c r="B7242" i="106" s="1"/>
  <c r="D7242" i="106" s="1"/>
  <c r="B3689" i="106"/>
  <c r="D3689"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C173" i="5" l="1"/>
  <c r="F175" i="34"/>
  <c r="C4" i="4"/>
  <c r="B2551" i="106" s="1"/>
  <c r="D2551" i="106" s="1"/>
  <c r="B5527" i="106"/>
  <c r="D5527" i="106" s="1"/>
  <c r="B1365" i="106"/>
  <c r="D1365" i="106" s="1"/>
  <c r="F65" i="34"/>
  <c r="F6" i="4"/>
  <c r="B2593" i="106" s="1"/>
  <c r="D2593" i="106" s="1"/>
  <c r="F275" i="5"/>
  <c r="L16" i="11"/>
  <c r="B2061" i="106" s="1"/>
  <c r="D2061" i="106" s="1"/>
  <c r="N23" i="3"/>
  <c r="B284" i="106" s="1"/>
  <c r="D284" i="106" s="1"/>
  <c r="B1225" i="106"/>
  <c r="D1225" i="106" s="1"/>
  <c r="B7733" i="106"/>
  <c r="D7733" i="106" s="1"/>
  <c r="K26" i="12"/>
  <c r="B7743" i="106" s="1"/>
  <c r="D7743" i="106" s="1"/>
  <c r="D7251" i="106"/>
  <c r="C114" i="29"/>
  <c r="B757" i="106" s="1"/>
  <c r="D757" i="106" s="1"/>
  <c r="B3724" i="106"/>
  <c r="D3724" i="106" s="1"/>
  <c r="G15" i="4"/>
  <c r="B6032" i="106" s="1"/>
  <c r="D6032" i="106" s="1"/>
  <c r="F73" i="34"/>
  <c r="B1996" i="106"/>
  <c r="D1996" i="106" s="1"/>
  <c r="I26" i="12"/>
  <c r="B7741" i="106" s="1"/>
  <c r="D7741" i="106" s="1"/>
  <c r="B6024" i="106"/>
  <c r="D6024" i="106" s="1"/>
  <c r="G4" i="4"/>
  <c r="B2603" i="106" s="1"/>
  <c r="D2603" i="106" s="1"/>
  <c r="L114" i="29"/>
  <c r="D19" i="7"/>
  <c r="B1775" i="106" s="1"/>
  <c r="D1775" i="106" s="1"/>
  <c r="K341" i="29"/>
  <c r="K354" i="29" s="1"/>
  <c r="B3670" i="106"/>
  <c r="D3670" i="106" s="1"/>
  <c r="B5906" i="106"/>
  <c r="D5906" i="106" s="1"/>
  <c r="H6" i="4"/>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K114" i="29" l="1"/>
  <c r="F8" i="34" s="1"/>
  <c r="B5223" i="106"/>
  <c r="D5223" i="106" s="1"/>
  <c r="C6" i="4"/>
  <c r="B2553" i="106" s="1"/>
  <c r="D2553" i="106" s="1"/>
  <c r="J8" i="4"/>
  <c r="K306" i="29"/>
  <c r="B1561" i="106" s="1"/>
  <c r="D1561" i="106" s="1"/>
  <c r="J17" i="4"/>
  <c r="B6227" i="106" s="1"/>
  <c r="D6227" i="106" s="1"/>
  <c r="B2656" i="106"/>
  <c r="D2656"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1152" i="106" l="1"/>
  <c r="D1152" i="106" s="1"/>
  <c r="K17" i="4"/>
  <c r="J19" i="4"/>
  <c r="B6229" i="106" s="1"/>
  <c r="D6229" i="106" s="1"/>
  <c r="J20" i="4"/>
  <c r="B6230" i="106" s="1"/>
  <c r="D6230" i="106" s="1"/>
  <c r="J10" i="4"/>
  <c r="B6225" i="106" s="1"/>
  <c r="D6225" i="106" s="1"/>
  <c r="B6223" i="106"/>
  <c r="D6223" i="10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<sst xmlns="http://schemas.openxmlformats.org/spreadsheetml/2006/main" count="5298" uniqueCount="2348">
  <si>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</si>
  <si>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</si>
  <si>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</si>
  <si>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</si>
  <si>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</si>
  <si>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</si>
  <si>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</si>
  <si>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</si>
  <si>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</si>
  <si>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</si>
  <si>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</si>
  <si>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</si>
  <si>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</si>
  <si>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</si>
  <si>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</si>
  <si>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</si>
  <si>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</si>
  <si>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</si>
  <si>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</si>
  <si>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</si>
  <si>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</si>
  <si>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</si>
  <si>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</si>
  <si>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</si>
  <si>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</si>
  <si>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</si>
  <si>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</si>
  <si>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</si>
  <si>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</si>
  <si>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</si>
  <si>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</si>
  <si>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</si>
  <si>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</si>
  <si>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</si>
  <si>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</si>
  <si>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</si>
  <si>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</si>
  <si>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</si>
  <si>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</si>
  <si>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</si>
  <si>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</si>
  <si>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</si>
  <si>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</si>
  <si>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</si>
  <si>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</si>
  <si>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</si>
  <si>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</si>
  <si>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</si>
  <si>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</si>
  <si>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</si>
  <si>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</si>
  <si>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</si>
  <si>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</si>
  <si>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</si>
  <si>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</si>
  <si>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</si>
  <si>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</si>
  <si>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</si>
  <si>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</si>
  <si>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</si>
  <si>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</si>
  <si>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</si>
  <si>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</si>
  <si>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</si>
  <si>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</si>
  <si>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</si>
  <si>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</si>
  <si>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</si>
  <si>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</si>
  <si>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</si>
  <si>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</si>
  <si>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</si>
  <si>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</si>
  <si>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</si>
  <si>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</si>
  <si>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</si>
  <si>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</si>
  <si>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</si>
  <si>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</si>
  <si>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</si>
  <si>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</si>
  <si>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</si>
  <si>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</si>
  <si>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</si>
  <si>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</si>
  <si>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</si>
  <si>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</si>
  <si>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</si>
  <si>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</si>
  <si>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</si>
  <si>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</si>
  <si>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</si>
  <si>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</si>
  <si>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</si>
  <si>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</si>
  <si>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</si>
  <si>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</si>
  <si>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</si>
  <si>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</si>
  <si>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</si>
  <si>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</si>
  <si>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</si>
  <si>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</si>
  <si>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</si>
  <si>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</si>
  <si>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</si>
  <si>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</si>
  <si>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</si>
  <si>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</si>
  <si>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</si>
  <si>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</si>
  <si>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</si>
  <si>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</si>
  <si>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</si>
  <si>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</si>
  <si>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</si>
  <si>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</si>
  <si>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</si>
  <si>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</si>
  <si>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</si>
  <si>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</si>
  <si>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</si>
  <si>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</si>
  <si>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</si>
  <si>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</si>
  <si>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</si>
  <si>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</si>
  <si>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</si>
  <si>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</si>
  <si>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</si>
  <si>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</si>
  <si>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</si>
  <si>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</si>
  <si>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</si>
  <si>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</si>
  <si>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</si>
  <si>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</si>
  <si>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</si>
  <si>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</si>
  <si>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</si>
  <si>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</si>
  <si>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</si>
  <si>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</si>
  <si>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</si>
  <si>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</si>
  <si>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</si>
  <si>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</si>
  <si>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</si>
  <si>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</si>
  <si>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</si>
  <si>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</si>
  <si>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</si>
  <si>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</si>
  <si>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</si>
  <si>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</si>
  <si>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</si>
  <si>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</si>
  <si>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</si>
  <si>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</si>
  <si>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</si>
  <si>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</si>
  <si>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</si>
  <si>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</si>
  <si>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</si>
  <si>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</si>
  <si>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</si>
  <si>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</si>
  <si>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</si>
  <si>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</si>
  <si>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</si>
  <si>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</si>
  <si>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</si>
  <si>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</si>
  <si>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</si>
  <si>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</si>
  <si>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</si>
  <si>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</si>
  <si>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</si>
  <si>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</si>
  <si>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</si>
  <si>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</si>
  <si>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</si>
  <si>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</si>
  <si>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</si>
  <si>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</si>
  <si>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</si>
  <si>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</si>
  <si>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</si>
  <si>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</si>
  <si>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</si>
  <si>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</si>
  <si>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</si>
  <si>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</si>
  <si>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</si>
  <si>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</si>
  <si>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</si>
  <si>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</si>
  <si>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</si>
  <si>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</si>
  <si>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</si>
  <si>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</si>
  <si>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</si>
  <si>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</si>
  <si>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</si>
  <si>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</si>
  <si>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</si>
  <si>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</si>
  <si>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</si>
  <si>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</si>
  <si>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</si>
  <si>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</si>
  <si>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</si>
  <si>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</si>
  <si>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</si>
  <si>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</si>
  <si>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</si>
  <si>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</si>
  <si>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</si>
  <si>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</si>
  <si>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</si>
  <si>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</si>
  <si>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</si>
  <si>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</si>
  <si>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</si>
  <si>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</si>
  <si>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</si>
  <si>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</si>
  <si>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</si>
  <si>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</si>
  <si>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</si>
  <si>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</si>
  <si>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</si>
  <si>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</si>
  <si>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</si>
  <si>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</si>
  <si>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</si>
  <si>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</si>
  <si>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</si>
  <si>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</si>
  <si>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</si>
  <si>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</si>
  <si>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</si>
  <si>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</si>
  <si>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</si>
  <si>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</si>
  <si>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</si>
  <si>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</si>
  <si>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</si>
  <si>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</si>
  <si>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</si>
  <si>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</si>
  <si>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</si>
  <si>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</si>
  <si>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</si>
  <si>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</si>
  <si>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</si>
  <si>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</si>
  <si>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</si>
  <si>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</si>
  <si>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</si>
  <si>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</si>
  <si>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</si>
  <si>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</si>
  <si>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</si>
  <si>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</si>
  <si>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</si>
  <si>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</si>
  <si>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</si>
  <si>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</si>
  <si>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</si>
  <si>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</si>
  <si>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</si>
  <si>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</si>
  <si>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</si>
  <si>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</si>
  <si>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</si>
  <si>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</si>
  <si>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</si>
  <si>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</si>
  <si>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</si>
  <si>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</si>
  <si>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</si>
  <si>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</si>
  <si>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</si>
  <si>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</si>
  <si>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</si>
  <si>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</si>
  <si>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</si>
  <si>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</si>
  <si>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</si>
  <si>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</si>
  <si>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</si>
  <si>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</si>
  <si>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</si>
  <si>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</si>
  <si>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</si>
  <si>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</si>
  <si>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</si>
  <si>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</si>
  <si>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</si>
  <si>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</si>
  <si>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</si>
  <si>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</si>
  <si>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</si>
  <si>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</si>
  <si>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</si>
  <si>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</si>
  <si>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</si>
  <si>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</si>
  <si>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</si>
  <si>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</si>
  <si>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</si>
  <si>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</si>
  <si>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</si>
  <si>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</si>
  <si>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</si>
  <si>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</si>
  <si>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</si>
  <si>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</si>
  <si>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</si>
  <si>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</si>
  <si>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</si>
  <si>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</si>
  <si>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</si>
  <si>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</si>
  <si>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</si>
  <si>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</si>
  <si>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</si>
  <si>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</si>
  <si>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</si>
  <si>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</si>
  <si>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</si>
  <si>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</si>
  <si>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</si>
  <si>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</si>
  <si>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</si>
  <si>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</si>
  <si>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</si>
  <si>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</si>
  <si>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</si>
  <si>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</si>
  <si>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</si>
  <si>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</si>
  <si>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</si>
  <si>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</si>
  <si>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</si>
  <si>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</si>
  <si>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</si>
  <si>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</si>
  <si>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</si>
  <si>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</si>
  <si>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</si>
  <si>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</si>
  <si>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</si>
  <si>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</si>
  <si>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</si>
  <si>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</si>
  <si>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</si>
  <si>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</si>
  <si>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</si>
  <si>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</si>
  <si>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</si>
  <si>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</si>
  <si>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</si>
  <si>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</si>
  <si>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</si>
  <si>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</si>
  <si>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</si>
  <si>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</si>
  <si>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</si>
  <si>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</si>
  <si>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</si>
  <si>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</si>
  <si>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</si>
  <si>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</si>
  <si>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</si>
  <si>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</si>
  <si>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</si>
  <si>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</si>
  <si>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</si>
  <si>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</si>
  <si>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</si>
  <si>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</si>
  <si>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</si>
  <si>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</si>
  <si>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</si>
  <si>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</si>
  <si>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</si>
  <si>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</si>
  <si>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</si>
  <si>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</si>
  <si>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</si>
  <si>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</si>
  <si>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</si>
  <si>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</si>
  <si>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</si>
  <si>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</si>
  <si>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</si>
  <si>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</si>
  <si>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</si>
  <si>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</si>
  <si>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</si>
  <si>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</si>
  <si>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</si>
  <si>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</si>
  <si>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</si>
  <si>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</si>
  <si>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</si>
  <si>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</si>
  <si>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</si>
  <si>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</si>
  <si>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</si>
  <si>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</si>
  <si>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</si>
  <si>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</si>
  <si>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</si>
  <si>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</si>
  <si>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</si>
  <si>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</si>
  <si>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</si>
  <si>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</si>
  <si>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</si>
  <si>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</si>
  <si>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</si>
  <si>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</si>
  <si>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</si>
  <si>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</si>
  <si>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</si>
  <si>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</si>
  <si>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</si>
  <si>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</si>
  <si>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</si>
  <si>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</si>
  <si>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</si>
  <si>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</si>
  <si>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</si>
  <si>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</si>
  <si>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</si>
  <si>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</si>
  <si>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</si>
  <si>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</si>
  <si>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</si>
  <si>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</si>
  <si>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</si>
  <si>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</si>
  <si>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</si>
  <si>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</si>
  <si>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</si>
  <si>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</si>
  <si>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</si>
  <si>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</si>
  <si>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</si>
  <si>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</si>
  <si>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</si>
  <si>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</si>
  <si>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</si>
  <si>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</si>
  <si>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</si>
  <si>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</si>
  <si>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</si>
  <si>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</si>
  <si>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</si>
  <si>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</si>
  <si>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</si>
  <si>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</si>
  <si>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</si>
  <si>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</si>
  <si>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</si>
  <si>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</si>
  <si>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</si>
  <si>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</si>
  <si>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</si>
  <si>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</si>
  <si>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</si>
  <si>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</si>
  <si>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</si>
  <si>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</si>
  <si>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</si>
  <si>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</si>
  <si>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</si>
  <si>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</si>
  <si>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</si>
  <si>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</si>
  <si>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</si>
  <si>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</si>
  <si>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</si>
  <si>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</si>
  <si>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</si>
  <si>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</si>
  <si>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</si>
  <si>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</si>
  <si>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</si>
  <si>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</si>
  <si>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</si>
  <si>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</si>
  <si>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</si>
  <si>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</si>
  <si>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</si>
  <si>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</si>
  <si>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</si>
  <si>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</si>
  <si>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</si>
  <si>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</si>
  <si>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</si>
  <si>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</si>
  <si>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</si>
  <si>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</si>
  <si>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</si>
  <si>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</si>
  <si>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</si>
  <si>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</si>
  <si>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</si>
  <si>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</si>
  <si>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</si>
  <si>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</si>
  <si>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</si>
  <si>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</si>
  <si>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</si>
  <si>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</si>
  <si>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</si>
  <si>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</si>
  <si>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</si>
  <si>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</si>
  <si>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</si>
  <si>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</si>
  <si>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</si>
  <si>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</si>
  <si>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</si>
  <si>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</si>
  <si>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</si>
  <si>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</si>
  <si>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</si>
  <si>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</si>
  <si>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</si>
  <si>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</si>
  <si>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</si>
  <si>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</si>
  <si>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</si>
  <si>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</si>
  <si>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</si>
  <si>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</si>
  <si>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</si>
  <si>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</si>
  <si>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</si>
  <si>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</si>
  <si>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</si>
  <si>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</si>
  <si>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</si>
  <si>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</si>
  <si>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</si>
  <si>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</si>
  <si>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</si>
  <si>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</si>
  <si>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</si>
  <si>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</si>
  <si>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</si>
  <si>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</si>
  <si>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</si>
  <si>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</si>
  <si>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</si>
  <si>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</si>
  <si>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</si>
  <si>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</si>
  <si>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</si>
  <si>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</si>
  <si>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</si>
  <si>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</si>
  <si>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</si>
  <si>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</si>
  <si>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</si>
  <si>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</si>
  <si>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</si>
  <si>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</si>
  <si>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</si>
  <si>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</si>
  <si>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</si>
  <si>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</si>
  <si>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</si>
  <si>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</si>
  <si>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</si>
  <si>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</si>
  <si>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</si>
  <si>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</si>
  <si>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</si>
  <si>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</si>
  <si>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</si>
  <si>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</si>
  <si>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</si>
  <si>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</si>
  <si>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</si>
  <si>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</si>
  <si>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</si>
  <si>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</si>
  <si>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</si>
  <si>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</si>
  <si>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</si>
  <si>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</si>
  <si>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</si>
  <si>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</si>
  <si>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</si>
  <si>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</si>
  <si>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</si>
  <si>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</si>
  <si>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</si>
  <si>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</si>
  <si>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</si>
  <si>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</si>
  <si>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</si>
  <si>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</si>
  <si>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</si>
  <si>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</si>
  <si>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</si>
  <si>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</si>
  <si>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</si>
  <si>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</si>
  <si>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</si>
  <si>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</si>
  <si>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</si>
  <si>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</si>
  <si>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</si>
  <si>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</si>
  <si>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</si>
  <si>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</si>
  <si>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</si>
  <si>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</si>
  <si>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</si>
  <si>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</si>
  <si>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</si>
  <si>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</si>
  <si>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</si>
  <si>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</si>
  <si>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</si>
  <si>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</si>
  <si>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</si>
  <si>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</si>
  <si>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</si>
  <si>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</si>
  <si>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</si>
  <si>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</si>
  <si>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</si>
  <si>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</si>
  <si>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</si>
  <si>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</si>
  <si>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</si>
  <si>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</si>
  <si>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</si>
  <si>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</si>
  <si>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</si>
  <si>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</si>
  <si>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</si>
  <si>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</si>
  <si>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</si>
  <si>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</si>
  <si>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</si>
  <si>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</si>
  <si>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</si>
  <si>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</si>
  <si>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</si>
  <si>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</si>
  <si>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</si>
  <si>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</si>
  <si>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</si>
  <si>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</si>
  <si>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</si>
  <si>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</si>
  <si>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</si>
  <si>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</si>
  <si>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</si>
  <si>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</si>
  <si>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</si>
  <si>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</si>
  <si>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</si>
  <si>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</si>
  <si>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</si>
  <si>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</si>
  <si>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</si>
  <si>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</si>
  <si>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</si>
  <si>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</si>
  <si>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</si>
  <si>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</si>
  <si>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</si>
  <si>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</si>
  <si>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</si>
  <si>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</si>
  <si>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</si>
  <si>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</si>
  <si>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</si>
  <si>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</si>
  <si>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</si>
  <si>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</si>
  <si>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</si>
  <si>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</si>
  <si>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</si>
  <si>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</si>
  <si>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</si>
  <si>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</si>
  <si>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</si>
  <si>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</si>
  <si>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</si>
  <si>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</si>
  <si>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</si>
  <si>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</si>
  <si>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</si>
  <si>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</si>
  <si>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</si>
  <si>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</si>
  <si>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</si>
  <si>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</si>
  <si>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</si>
  <si>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</si>
  <si>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</si>
  <si>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</si>
  <si>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</si>
  <si>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</si>
  <si>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</si>
  <si>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</si>
  <si>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</si>
  <si>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</si>
  <si>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</si>
  <si>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</si>
  <si>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</si>
  <si>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</si>
  <si>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</si>
  <si>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</si>
  <si>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</si>
  <si>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</si>
  <si>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</si>
  <si>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</si>
  <si>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</si>
  <si>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</si>
  <si>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</si>
  <si>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</si>
  <si>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</si>
  <si>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</si>
  <si>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</si>
  <si>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</si>
  <si>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</si>
  <si>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</si>
  <si>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</si>
  <si>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</si>
  <si>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</si>
  <si>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</si>
  <si>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</si>
  <si>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</si>
  <si>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</si>
  <si>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</si>
  <si>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</si>
  <si>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</si>
  <si>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</si>
  <si>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</si>
  <si>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</si>
  <si>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</si>
  <si>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</si>
  <si>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</si>
  <si>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</si>
  <si>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</si>
  <si>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</si>
  <si>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</si>
  <si>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</si>
  <si>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</si>
  <si>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</si>
  <si>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</si>
  <si>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</si>
  <si>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</si>
  <si>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</si>
  <si>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</si>
  <si>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</si>
  <si>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</si>
  <si>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</si>
  <si>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</si>
  <si>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</si>
  <si>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</si>
  <si>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</si>
  <si>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</si>
  <si>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</si>
  <si>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</si>
  <si>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</si>
  <si>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</si>
  <si>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</si>
  <si>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</si>
  <si>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</si>
  <si>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</si>
  <si>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</si>
  <si>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</si>
  <si>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</si>
  <si>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</si>
  <si>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</si>
  <si>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</si>
  <si>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</si>
  <si>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</si>
  <si>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</si>
  <si>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</si>
  <si>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</si>
  <si>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</si>
  <si>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</si>
  <si>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</si>
  <si>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</si>
  <si>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</si>
  <si>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</si>
  <si>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</si>
  <si>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</si>
  <si>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</si>
  <si>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</si>
  <si>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</si>
  <si>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</si>
  <si>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</si>
  <si>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</si>
  <si>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</si>
  <si>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</si>
  <si>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</si>
  <si>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</si>
  <si>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</si>
  <si>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</si>
  <si>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</si>
  <si>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</si>
  <si>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</si>
  <si>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</si>
  <si>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</si>
  <si>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</si>
  <si>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</si>
  <si>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</si>
  <si>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</si>
  <si>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</si>
  <si>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</si>
  <si>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</si>
  <si>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</si>
  <si>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</si>
  <si>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</si>
  <si>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</si>
  <si>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</si>
  <si>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</si>
  <si>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</si>
  <si>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</si>
  <si>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</si>
  <si>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</si>
  <si>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</si>
  <si>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</si>
  <si>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</si>
  <si>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</si>
  <si>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</si>
  <si>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</si>
  <si>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</si>
  <si>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</si>
  <si>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</si>
  <si>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</si>
  <si>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</si>
  <si>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</si>
  <si>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</si>
  <si>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</si>
  <si>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</si>
  <si>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</si>
  <si>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</si>
  <si>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</si>
  <si>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</si>
  <si>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</si>
  <si>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</si>
  <si>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</si>
  <si>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</si>
  <si>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</si>
  <si>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</si>
  <si>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</si>
  <si>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</si>
  <si>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</si>
  <si>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</si>
  <si>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</si>
  <si>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</si>
  <si>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</si>
  <si>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</si>
  <si>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</si>
  <si>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</si>
  <si>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</si>
  <si>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</si>
  <si>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</si>
  <si>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</si>
  <si>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</si>
  <si>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</si>
  <si>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</si>
  <si>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</si>
  <si>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</si>
  <si>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</si>
  <si>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</si>
  <si>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</si>
  <si>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</si>
  <si>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</si>
  <si>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</si>
  <si>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</si>
  <si>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</si>
  <si>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</si>
  <si>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</si>
  <si>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</si>
  <si>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</si>
  <si>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</si>
  <si>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</si>
  <si>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</si>
  <si>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</si>
  <si>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</si>
  <si>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</si>
  <si>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</si>
  <si>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</si>
  <si>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</si>
  <si>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</si>
  <si>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</si>
  <si>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</si>
  <si>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</si>
  <si>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</si>
  <si>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</si>
  <si>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</si>
  <si>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</si>
  <si>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</si>
  <si>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</si>
  <si>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</si>
  <si>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</si>
  <si>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</si>
  <si>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</si>
  <si>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</si>
  <si>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</si>
  <si>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</si>
  <si>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</si>
  <si>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</si>
  <si>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</si>
  <si>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</si>
  <si>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</si>
  <si>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</si>
  <si>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</si>
  <si>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</si>
  <si>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</si>
  <si>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</si>
  <si>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</si>
  <si>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</si>
  <si>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</si>
  <si>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</si>
  <si>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</si>
  <si>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</si>
  <si>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</si>
  <si>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</si>
  <si>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</si>
  <si>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</si>
  <si>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</si>
  <si>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</si>
  <si>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</si>
  <si>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</si>
  <si>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</si>
  <si>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</si>
  <si>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</si>
  <si>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</si>
  <si>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</si>
  <si>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</si>
  <si>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</si>
  <si>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</si>
  <si>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</si>
  <si>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</si>
  <si>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</si>
  <si>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</si>
  <si>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</si>
  <si>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</si>
  <si>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</si>
  <si>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</si>
  <si>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</si>
  <si>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</si>
  <si>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</si>
  <si>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</si>
  <si>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</si>
  <si>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</si>
  <si>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</si>
  <si>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</si>
  <si>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</si>
  <si>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</si>
  <si>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</si>
  <si>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</si>
  <si>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</si>
  <si>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</si>
  <si>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</si>
  <si>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</si>
  <si>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</si>
  <si>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</si>
  <si>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</si>
  <si>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</si>
  <si>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</si>
  <si>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</si>
  <si>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</si>
  <si>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</si>
  <si>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</si>
  <si>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</si>
  <si>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</si>
  <si>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</si>
  <si>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</si>
  <si>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</si>
  <si>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</si>
  <si>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</si>
  <si>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</si>
  <si>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</si>
  <si>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</si>
  <si>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</si>
  <si>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</si>
  <si>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</si>
  <si>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</si>
  <si>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</si>
  <si>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</si>
  <si>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</si>
  <si>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</si>
  <si>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</si>
  <si>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</si>
  <si>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</si>
  <si>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</si>
  <si>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</si>
  <si>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</si>
  <si>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</si>
  <si>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</si>
  <si>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</si>
  <si>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</si>
  <si>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</si>
  <si>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</si>
  <si>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</si>
  <si>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</si>
  <si>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</si>
  <si>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</si>
  <si>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</si>
  <si>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</si>
  <si>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</si>
  <si>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</si>
  <si>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</si>
  <si>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</si>
  <si>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</si>
  <si>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</si>
  <si>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</si>
  <si>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</si>
  <si>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</si>
  <si>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</si>
  <si>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</si>
  <si>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</si>
  <si>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</si>
  <si>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</si>
  <si>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</si>
  <si>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</si>
  <si>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</si>
  <si>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</si>
  <si>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</si>
  <si>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</si>
  <si>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</si>
  <si>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</si>
  <si>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</si>
  <si>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</si>
  <si>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</si>
  <si>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</si>
  <si>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</si>
  <si>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</si>
  <si>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</si>
  <si>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</si>
  <si>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</si>
  <si>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</si>
  <si>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</si>
  <si>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</si>
  <si>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</si>
  <si>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</si>
  <si>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</si>
  <si>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</si>
  <si>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</si>
  <si>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</si>
  <si>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</si>
  <si>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</si>
  <si>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</si>
  <si>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</si>
  <si>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</si>
  <si>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</si>
  <si>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</si>
  <si>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</si>
  <si>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</si>
  <si>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</si>
  <si>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</si>
  <si>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</si>
  <si>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</si>
  <si>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</si>
  <si>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</si>
  <si>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</si>
  <si>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</si>
  <si>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</si>
  <si>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</si>
  <si>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</si>
  <si>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</si>
  <si>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</si>
  <si>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</si>
  <si>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</si>
  <si>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</si>
  <si>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</si>
  <si>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</si>
  <si>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</si>
  <si>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</si>
  <si>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</si>
  <si>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</si>
  <si>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</si>
  <si>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</si>
  <si>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</si>
  <si>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</si>
  <si>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</si>
  <si>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</si>
  <si>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</si>
  <si>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</si>
  <si>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</si>
  <si>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</si>
  <si>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</si>
  <si>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</si>
  <si>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</si>
  <si>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</si>
  <si>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</si>
  <si>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</si>
  <si>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</si>
  <si>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</si>
  <si>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</si>
  <si>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</si>
  <si>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</si>
  <si>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</si>
  <si>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</si>
  <si>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</si>
  <si>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</si>
  <si>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</si>
  <si>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</si>
  <si>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</si>
  <si>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</si>
  <si>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</si>
  <si>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</si>
  <si>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</si>
  <si>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</si>
  <si>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</si>
  <si>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</si>
  <si>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</si>
  <si>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</si>
  <si>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</si>
  <si>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</si>
  <si>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</si>
  <si>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</si>
  <si>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</si>
  <si>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</si>
  <si>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</si>
  <si>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</si>
  <si>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</si>
  <si>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</si>
  <si>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</si>
  <si>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</si>
  <si>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</si>
  <si>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</si>
  <si>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</si>
  <si>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</si>
  <si>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</si>
  <si>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</si>
  <si>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</si>
  <si>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</si>
  <si>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</si>
  <si>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</si>
  <si>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</si>
  <si>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</si>
  <si>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</si>
  <si>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</si>
  <si>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</si>
  <si>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</si>
  <si>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</si>
  <si>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</si>
  <si>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</si>
  <si>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</si>
  <si>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</si>
  <si>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</si>
  <si>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</si>
  <si>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</si>
  <si>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</si>
  <si>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</si>
  <si>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</si>
  <si>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</si>
  <si>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</si>
  <si>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</si>
  <si>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</si>
  <si>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</si>
  <si>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</si>
  <si>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</si>
  <si>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</si>
  <si>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</si>
  <si>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</si>
  <si>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</si>
  <si>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</si>
  <si>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</si>
  <si>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</si>
  <si>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</si>
  <si>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</si>
  <si>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</si>
  <si>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</si>
  <si>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</si>
  <si>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</si>
  <si>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</si>
  <si>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</si>
  <si>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</si>
  <si>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</si>
  <si>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</si>
  <si>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</si>
  <si>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</si>
  <si>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</si>
  <si>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</si>
  <si>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</si>
  <si>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</si>
  <si>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</si>
  <si>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</si>
  <si>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</si>
  <si>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</si>
  <si>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</si>
  <si>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</si>
  <si>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</si>
  <si>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</si>
  <si>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</si>
  <si>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</si>
  <si>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</si>
  <si>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</si>
  <si>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</si>
  <si>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</si>
  <si>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</si>
  <si>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</si>
  <si>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</si>
  <si>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</si>
  <si>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</si>
  <si>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</si>
  <si>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</si>
  <si>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</si>
  <si>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</si>
  <si>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</si>
  <si>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</si>
  <si>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</si>
  <si>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</si>
  <si>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</si>
  <si>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</si>
  <si>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</si>
  <si>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</si>
  <si>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</si>
  <si>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</si>
  <si>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</si>
  <si>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</si>
  <si>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</si>
  <si>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</si>
  <si>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</si>
  <si>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</si>
  <si>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</si>
  <si>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</si>
  <si>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</si>
  <si>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</si>
  <si>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</si>
  <si>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</si>
  <si>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</si>
  <si>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</si>
  <si>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</si>
  <si>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</si>
  <si>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</si>
  <si>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</si>
  <si>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</si>
  <si>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</si>
  <si>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</si>
  <si>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</si>
  <si>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</si>
  <si>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</si>
  <si>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</si>
  <si>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</si>
  <si>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</si>
  <si>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</si>
  <si>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</si>
  <si>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</si>
  <si>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</si>
  <si>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</si>
  <si>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</si>
  <si>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</si>
  <si>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</si>
  <si>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</si>
  <si>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</si>
  <si>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</si>
  <si>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</si>
  <si>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</si>
  <si>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</si>
  <si>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</si>
  <si>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</si>
  <si>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</si>
  <si>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</si>
  <si>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</si>
  <si>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</si>
  <si>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</si>
  <si>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</si>
  <si>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</si>
  <si>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</si>
  <si>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</si>
  <si>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</si>
  <si>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</si>
  <si>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</si>
  <si>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</si>
  <si>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</si>
  <si>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</si>
  <si>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</si>
  <si>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</si>
  <si>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</si>
  <si>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</si>
  <si>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</si>
  <si>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</si>
  <si>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</si>
  <si>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</si>
  <si>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</si>
  <si>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</si>
  <si>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</si>
  <si>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</si>
  <si>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</si>
  <si>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</si>
  <si>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</si>
  <si>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</si>
  <si>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</si>
  <si>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</si>
  <si>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</si>
  <si>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</si>
  <si>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</si>
  <si>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</si>
  <si>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</si>
  <si>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</si>
  <si>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</si>
  <si>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</si>
  <si>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</si>
  <si>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</si>
  <si>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</si>
  <si>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</si>
  <si>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</si>
  <si>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</si>
  <si>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</si>
  <si>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</si>
  <si>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</si>
  <si>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</si>
  <si>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</si>
  <si>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</si>
  <si>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</si>
  <si>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</si>
  <si>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</si>
  <si>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</si>
  <si>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</si>
  <si>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</si>
  <si>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</si>
  <si>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</si>
  <si>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</si>
  <si>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</si>
  <si>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</si>
  <si>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</si>
  <si>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</si>
  <si>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</si>
  <si>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</si>
  <si>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</si>
  <si>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</si>
  <si>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</si>
  <si>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</si>
  <si>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</si>
  <si>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</si>
  <si>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</si>
  <si>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</si>
  <si>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</si>
  <si>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</si>
  <si>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</si>
  <si>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</si>
  <si>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</si>
  <si>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</si>
  <si>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</si>
  <si>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</si>
  <si>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</si>
  <si>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</si>
  <si>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</si>
  <si>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</si>
  <si>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</si>
  <si>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</si>
  <si>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</si>
  <si>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</si>
  <si>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</si>
  <si>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</si>
  <si>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</si>
  <si>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</si>
  <si>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</si>
  <si>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</si>
  <si>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</si>
  <si>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</si>
  <si>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</si>
  <si>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</si>
  <si>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</si>
  <si>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</si>
  <si>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</si>
  <si>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</si>
  <si>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</si>
  <si>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</si>
  <si>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</si>
  <si>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</si>
  <si>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</si>
  <si>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</si>
  <si>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</si>
  <si>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</si>
  <si>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</si>
  <si>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</si>
  <si>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</si>
  <si>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</si>
  <si>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</si>
  <si>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</si>
  <si>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</si>
  <si>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</si>
  <si>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</si>
  <si>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</si>
  <si>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</si>
  <si>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</si>
  <si>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</si>
  <si>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</si>
  <si>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</si>
  <si>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</si>
  <si>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</si>
  <si>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</si>
  <si>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</si>
  <si>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</si>
  <si>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</si>
  <si>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</si>
  <si>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</si>
  <si>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</si>
  <si>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</si>
  <si>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</si>
  <si>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</si>
  <si>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</si>
  <si>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</si>
  <si>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</si>
  <si>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</si>
  <si>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</si>
  <si>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</si>
  <si>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</si>
  <si>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</si>
  <si>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</si>
  <si>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</si>
  <si>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</si>
  <si>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</si>
  <si>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</si>
  <si>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</si>
  <si>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</si>
  <si>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</si>
  <si>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</si>
  <si>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</si>
  <si>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</si>
  <si>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</si>
  <si>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</si>
  <si>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</si>
  <si>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</si>
  <si>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</si>
  <si>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</si>
  <si>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</si>
  <si>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</si>
  <si>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</si>
  <si>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</si>
  <si>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</si>
  <si>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</si>
  <si>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</si>
  <si>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</si>
  <si>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</si>
  <si>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</si>
  <si>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</si>
  <si>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</si>
  <si>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</si>
  <si>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</si>
  <si>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</si>
  <si>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</si>
  <si>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</si>
  <si>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</si>
  <si>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</si>
  <si>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</si>
  <si>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</si>
  <si>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</si>
  <si>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</si>
  <si>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</si>
  <si>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</si>
  <si>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</si>
  <si>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</si>
  <si>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</si>
  <si>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</si>
  <si>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</si>
  <si>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</si>
  <si>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</si>
  <si>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</si>
  <si>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</si>
  <si>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</si>
  <si>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</si>
  <si>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</si>
  <si>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</si>
  <si>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</si>
  <si>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</si>
  <si>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</si>
  <si>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</si>
  <si>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</si>
  <si>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</si>
  <si>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</si>
  <si>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</si>
  <si>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</si>
  <si>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</si>
  <si>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</si>
  <si>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</si>
  <si>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</si>
  <si>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</si>
  <si>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</si>
  <si>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</si>
  <si>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</si>
  <si>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</si>
  <si>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</si>
  <si>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</si>
  <si>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</si>
  <si>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</si>
  <si>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</si>
  <si>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</si>
  <si>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</si>
  <si>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</si>
  <si>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</si>
  <si>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</si>
  <si>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</si>
  <si>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</si>
  <si>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</si>
  <si>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</si>
  <si>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</si>
  <si>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</si>
  <si>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</si>
  <si>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</si>
  <si>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</si>
  <si>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</si>
  <si>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</si>
  <si>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</si>
  <si>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</si>
  <si>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</si>
  <si>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</si>
  <si>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</si>
  <si>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</si>
  <si>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</si>
  <si>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</si>
  <si>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</si>
  <si>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</si>
  <si>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</si>
  <si>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</si>
  <si>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</si>
  <si>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</si>
  <si>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</si>
  <si>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</si>
  <si>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</si>
  <si>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</si>
  <si>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</si>
  <si>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</si>
  <si>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</si>
  <si>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</si>
  <si>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</si>
  <si>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</si>
  <si>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</si>
  <si>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</si>
  <si>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</si>
  <si>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</si>
  <si>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</si>
  <si>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</si>
  <si>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</si>
  <si>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</si>
  <si>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</si>
  <si>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</si>
  <si>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</si>
  <si>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</si>
  <si>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</si>
  <si>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</si>
  <si>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</si>
  <si>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</si>
  <si>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</si>
  <si>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</si>
  <si>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</si>
  <si>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</si>
  <si>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</si>
  <si>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</si>
  <si>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</si>
  <si>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</si>
  <si>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</si>
  <si>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</si>
  <si>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</si>
  <si>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</si>
  <si>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</si>
  <si>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</si>
  <si>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</si>
  <si>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</si>
  <si>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</si>
  <si>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</si>
  <si>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</si>
  <si>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</si>
  <si>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</si>
  <si>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</si>
  <si>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</si>
  <si>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</si>
  <si>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</si>
  <si>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</si>
  <si>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</si>
  <si>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</si>
  <si>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</si>
  <si>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</si>
  <si>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</si>
  <si>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</si>
  <si>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</si>
  <si>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</si>
  <si>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</si>
  <si>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</si>
  <si>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</si>
  <si>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</si>
  <si>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</si>
  <si>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</si>
  <si>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</si>
  <si>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</si>
  <si>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</si>
  <si>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</si>
  <si>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</si>
  <si>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</si>
  <si>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</si>
  <si>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</si>
  <si>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</si>
  <si>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</si>
  <si>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</si>
  <si>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</si>
  <si>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</si>
  <si>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</si>
  <si>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</si>
  <si>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</si>
  <si>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</si>
  <si>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</si>
  <si>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</si>
  <si>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</si>
  <si>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</si>
  <si>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</si>
  <si>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</si>
  <si>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</si>
  <si>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</si>
  <si>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</si>
  <si>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</si>
  <si>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</si>
  <si>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</si>
  <si>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</si>
  <si>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</si>
  <si>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</si>
  <si>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</si>
  <si>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</si>
  <si>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</si>
  <si>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</si>
  <si>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</si>
  <si>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</si>
  <si>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</si>
  <si>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</si>
  <si>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</si>
  <si>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</si>
  <si>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</si>
  <si>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</si>
  <si>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</si>
  <si>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</si>
  <si>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</si>
  <si>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</si>
  <si>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</si>
  <si>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</si>
  <si>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</si>
  <si>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</si>
  <si>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</si>
  <si>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</si>
  <si>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</si>
  <si>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</si>
  <si>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</si>
  <si>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</si>
  <si>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</si>
  <si>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</si>
  <si>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</si>
  <si>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</si>
  <si>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</si>
  <si>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</si>
  <si>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</si>
  <si>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</si>
  <si>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</si>
  <si>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</si>
  <si>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</si>
  <si>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</si>
  <si>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</si>
  <si>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</si>
  <si>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</si>
  <si>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</si>
  <si>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</si>
  <si>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</si>
  <si>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</si>
  <si>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</si>
  <si>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</si>
  <si>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</si>
  <si>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</si>
  <si>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</si>
  <si>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</si>
  <si>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</si>
  <si>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</si>
  <si>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</si>
  <si>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</si>
  <si>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</si>
  <si>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</si>
  <si>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</si>
  <si>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</si>
  <si>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</si>
  <si>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</si>
  <si>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</si>
  <si>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</si>
  <si>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</si>
  <si>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</si>
  <si>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</si>
  <si>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</si>
  <si>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</si>
  <si>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</si>
  <si>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</si>
  <si>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</si>
  <si>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</si>
  <si>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</si>
  <si>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</si>
  <si>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</si>
  <si>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</si>
  <si>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</si>
  <si>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</si>
  <si>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</si>
  <si>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</si>
  <si>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</si>
  <si>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</si>
  <si>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</si>
  <si>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</si>
  <si>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</si>
  <si>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</si>
  <si>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</si>
  <si>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</si>
  <si>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</si>
  <si>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</si>
  <si>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</si>
  <si>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</si>
  <si>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</si>
  <si>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</si>
  <si>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</si>
  <si>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</si>
  <si>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</si>
  <si>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</si>
  <si>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</si>
  <si>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</si>
  <si>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</si>
  <si>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</si>
  <si>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</si>
  <si>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</si>
  <si>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</si>
  <si>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</si>
  <si>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</si>
  <si>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</si>
  <si>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</si>
  <si>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</si>
  <si>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</si>
  <si>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</si>
  <si>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</si>
  <si>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</si>
  <si>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</si>
  <si>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</si>
  <si>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</si>
  <si>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</si>
  <si>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</si>
  <si>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</si>
  <si>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</si>
  <si>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</si>
  <si>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</si>
  <si>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</si>
  <si>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</si>
  <si>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</si>
  <si>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</si>
  <si>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</si>
  <si>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</si>
  <si>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</si>
  <si>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</si>
  <si>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</si>
  <si>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</si>
  <si>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</si>
  <si>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</si>
  <si>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</si>
  <si>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</si>
  <si>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</si>
  <si>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</si>
  <si>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</si>
  <si>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</si>
  <si>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</si>
  <si>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</si>
  <si>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</si>
  <si>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</si>
  <si>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</si>
  <si>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</si>
  <si>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</si>
  <si>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</si>
  <si>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</si>
  <si>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</si>
  <si>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</si>
  <si>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</si>
  <si>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</si>
  <si>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</si>
  <si>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</si>
  <si>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</si>
  <si>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</si>
  <si>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</si>
  <si>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</si>
  <si>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</si>
  <si>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</si>
  <si>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</si>
  <si>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</si>
  <si>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</si>
  <si>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</si>
  <si>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</si>
  <si>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</si>
  <si>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</si>
  <si>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</si>
  <si>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</si>
  <si>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</si>
  <si>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</si>
  <si>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</si>
  <si>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</si>
  <si>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</si>
  <si>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</si>
  <si>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</si>
  <si>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</si>
  <si>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</si>
  <si>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</si>
  <si>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</si>
  <si>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</si>
  <si>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</si>
  <si>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</si>
  <si>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</si>
  <si>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</si>
  <si>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</si>
  <si>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</si>
  <si>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</si>
  <si>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</si>
  <si>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</si>
  <si>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</si>
  <si>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</si>
  <si>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</si>
  <si>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</si>
  <si>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</si>
  <si>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</si>
  <si>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</si>
  <si>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</si>
  <si>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</si>
  <si>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</si>
  <si>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</si>
  <si>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</si>
  <si>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</si>
  <si>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</si>
  <si>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</si>
  <si>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</si>
  <si>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</si>
  <si>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</si>
  <si>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</si>
  <si>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</si>
  <si>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</si>
  <si>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</si>
  <si>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</si>
  <si>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</si>
  <si>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</si>
  <si>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</si>
  <si>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</si>
  <si>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</si>
  <si>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</si>
  <si>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</si>
  <si>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</si>
  <si>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</si>
  <si>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</si>
  <si>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</si>
  <si>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</si>
  <si>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</si>
  <si>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</si>
  <si>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</si>
  <si>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</si>
  <si>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</si>
  <si>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</si>
  <si>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</si>
  <si>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</si>
  <si>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</si>
  <si>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</si>
  <si>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</si>
  <si>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</si>
  <si>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</si>
  <si>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</si>
  <si>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</si>
  <si>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</si>
  <si>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</si>
  <si>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</si>
  <si>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</si>
  <si>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</si>
  <si>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</si>
  <si>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</si>
  <si>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</si>
  <si>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</si>
  <si>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</si>
  <si>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</si>
  <si>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</si>
  <si>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</si>
  <si>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</si>
  <si>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</si>
  <si>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</si>
  <si>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</si>
  <si>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</si>
  <si>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</si>
  <si>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</si>
  <si>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</si>
  <si>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</si>
  <si>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</si>
  <si>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</si>
  <si>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</si>
  <si>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</si>
  <si>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</si>
  <si>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</si>
  <si>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</si>
  <si>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</si>
  <si>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</si>
  <si>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</si>
  <si>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</si>
  <si>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</si>
  <si>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</si>
  <si>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</si>
  <si>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</si>
  <si>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</si>
  <si>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</si>
  <si>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</si>
  <si>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</si>
  <si>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</si>
  <si>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</si>
  <si>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</si>
  <si>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</si>
  <si>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</si>
  <si>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</si>
  <si>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</si>
  <si>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</si>
  <si>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</si>
  <si>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</si>
  <si>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</si>
  <si>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</si>
  <si>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</si>
  <si>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</si>
  <si>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</si>
  <si>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</si>
  <si>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</si>
  <si>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</si>
  <si>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</si>
  <si>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</si>
  <si>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</si>
  <si>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</si>
  <si>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</si>
  <si>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</si>
  <si>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</si>
  <si>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</si>
  <si>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</si>
  <si>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</si>
  <si>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</si>
  <si>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</si>
  <si>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</si>
  <si>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</si>
  <si>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</si>
  <si>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</si>
  <si>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</si>
  <si>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</si>
  <si>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</si>
  <si>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</si>
  <si>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</si>
  <si>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</si>
  <si>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</si>
  <si>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</si>
  <si>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</si>
  <si>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</si>
  <si>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</si>
  <si>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</si>
  <si>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</si>
  <si>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</si>
  <si>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</si>
  <si>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</si>
  <si>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</si>
  <si>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</si>
  <si>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</si>
  <si>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</si>
  <si>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</si>
  <si>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</si>
  <si>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</si>
  <si>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</si>
  <si>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</si>
  <si>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</si>
  <si>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</si>
  <si>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</si>
  <si>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</si>
  <si>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</si>
  <si>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</si>
  <si>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</si>
  <si>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</si>
  <si>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</si>
  <si>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</si>
  <si>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</si>
  <si>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</si>
  <si>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</si>
  <si>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</si>
  <si>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</si>
  <si>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</si>
  <si>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</si>
  <si>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</si>
  <si>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</si>
  <si>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</si>
  <si>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</si>
  <si>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</si>
  <si>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</si>
  <si>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</si>
  <si>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</si>
  <si>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</si>
  <si>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</si>
  <si>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</si>
  <si>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</si>
  <si>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</si>
  <si>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</si>
  <si>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</si>
  <si>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</si>
  <si>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</si>
  <si>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</si>
  <si>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</si>
  <si>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</si>
  <si>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</si>
  <si>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</si>
  <si>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</si>
  <si>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</si>
  <si>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</si>
  <si>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</si>
  <si>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</si>
  <si>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</si>
  <si>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</si>
  <si>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</si>
  <si>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</si>
  <si>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</si>
  <si>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</si>
  <si>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</si>
  <si>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</si>
  <si>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</si>
  <si>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</si>
  <si>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</si>
  <si>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</si>
  <si>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</si>
  <si>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</si>
  <si>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</si>
  <si>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</si>
  <si>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</si>
  <si>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</si>
  <si>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</si>
  <si>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</si>
  <si>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</si>
  <si>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</si>
  <si>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</si>
  <si>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</si>
  <si>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</si>
  <si>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</si>
  <si>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</si>
  <si>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</si>
  <si>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</si>
  <si>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</si>
  <si>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</si>
  <si>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</si>
  <si>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</si>
  <si>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</si>
  <si>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</si>
  <si>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</si>
  <si>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</si>
  <si>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</si>
  <si>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</si>
  <si>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</si>
  <si>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</si>
  <si>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</si>
  <si>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</si>
  <si>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</si>
  <si>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</si>
  <si>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</si>
  <si>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</si>
  <si>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</si>
  <si>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</si>
  <si>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</si>
  <si>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</si>
  <si>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</si>
  <si>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</si>
  <si>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</si>
  <si>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</si>
  <si>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</si>
  <si>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</si>
  <si>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</si>
  <si>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</si>
  <si>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</si>
  <si>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</si>
  <si>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</si>
  <si>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</si>
  <si>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</si>
  <si>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</si>
  <si>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</si>
  <si>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</si>
  <si>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</si>
  <si>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</si>
  <si>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</si>
  <si>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</si>
  <si>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</si>
  <si>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</si>
  <si>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</si>
  <si>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</si>
  <si>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</si>
  <si>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</si>
  <si>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</si>
  <si>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</si>
  <si>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</si>
  <si>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</si>
  <si>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</si>
  <si>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</si>
  <si>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</si>
  <si>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</si>
  <si>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Christian/Montgomery</t>
  </si>
  <si>
    <t>Morrisonville CUSD 1</t>
  </si>
  <si>
    <t>301 School Street</t>
  </si>
  <si>
    <t>Morrisonville</t>
  </si>
  <si>
    <t>Dave Meister</t>
  </si>
  <si>
    <t>dmeister@ga.mohawks.net</t>
  </si>
  <si>
    <t>217-526-4431</t>
  </si>
  <si>
    <t>217-526-4433</t>
  </si>
  <si>
    <t>LMHN, Ltd.</t>
  </si>
  <si>
    <t>M. Adam Mathias, CPA, PFS, CVA</t>
  </si>
  <si>
    <t>900 N. Webster Street</t>
  </si>
  <si>
    <t>Taylorville</t>
  </si>
  <si>
    <t>IL</t>
  </si>
  <si>
    <t>217-824-9661</t>
  </si>
  <si>
    <t>217-824-2415</t>
  </si>
  <si>
    <t>066-003847</t>
  </si>
  <si>
    <t>lmhncpas@yahoo.com</t>
  </si>
  <si>
    <t>Part C, Question 23 - opinion is adverse due to regulatory basis presentation and qualified due to omitted disclosure required by GASB 45.</t>
  </si>
  <si>
    <t>Ag with Panhandle CUSD 2</t>
  </si>
  <si>
    <t>Mid-State Special Education</t>
  </si>
  <si>
    <t>Sports with Panhandle CUSD 2 and South Fork CUSD 14</t>
  </si>
  <si>
    <t>Series 2008 Bonds</t>
  </si>
  <si>
    <t>Series 2013 Bonds</t>
  </si>
  <si>
    <t>Series 2016 Bonds</t>
  </si>
  <si>
    <t>1,3,4</t>
  </si>
  <si>
    <t>Installment Loan</t>
  </si>
  <si>
    <t>Bus Installment Loan</t>
  </si>
  <si>
    <t>MORRISONVILLE COMMUNITY UNIT SCHOOL DISTRICT NO. 1</t>
  </si>
  <si>
    <t>SCHEDULE OF CASH RECEIPTS AND DISBURSEMENTS</t>
  </si>
  <si>
    <t>ACTIVITY FUNDS</t>
  </si>
  <si>
    <t>Balance</t>
  </si>
  <si>
    <t>Receipts</t>
  </si>
  <si>
    <t>Disbursements</t>
  </si>
  <si>
    <t>ASSETS</t>
  </si>
  <si>
    <t>Cash</t>
  </si>
  <si>
    <t>LIABILITIES</t>
  </si>
  <si>
    <t>Amounts Due to Organizations:</t>
  </si>
  <si>
    <t xml:space="preserve">   Senior Class</t>
  </si>
  <si>
    <t xml:space="preserve">   Junior Class</t>
  </si>
  <si>
    <t xml:space="preserve">   Sophomore Class</t>
  </si>
  <si>
    <t xml:space="preserve">   Freshman Class</t>
  </si>
  <si>
    <t xml:space="preserve">   Band/Chorus</t>
  </si>
  <si>
    <t xml:space="preserve">   F.F.A.</t>
  </si>
  <si>
    <t xml:space="preserve">   General</t>
  </si>
  <si>
    <t xml:space="preserve">   High School Student Council</t>
  </si>
  <si>
    <t xml:space="preserve">   Junior High School Student Council</t>
  </si>
  <si>
    <t xml:space="preserve">   Learning Disability</t>
  </si>
  <si>
    <t xml:space="preserve">   Physical Education</t>
  </si>
  <si>
    <t xml:space="preserve">   Staff Appreciation</t>
  </si>
  <si>
    <t xml:space="preserve">   Technology</t>
  </si>
  <si>
    <t xml:space="preserve">   Yearbook</t>
  </si>
  <si>
    <t xml:space="preserve">   Play</t>
  </si>
  <si>
    <t xml:space="preserve">   Emergency Fund</t>
  </si>
  <si>
    <t xml:space="preserve">   Elaine's Scholarship Fund</t>
  </si>
  <si>
    <t xml:space="preserve">   Memorial Fund</t>
  </si>
  <si>
    <t xml:space="preserve">   Athletic Donations</t>
  </si>
  <si>
    <t xml:space="preserve">   Baseball</t>
  </si>
  <si>
    <t xml:space="preserve">   High School Cheerleaders</t>
  </si>
  <si>
    <t xml:space="preserve">   High School Volleyball</t>
  </si>
  <si>
    <t xml:space="preserve">   Junior High School Basketball</t>
  </si>
  <si>
    <t xml:space="preserve">   Junior High School Cheerleaders</t>
  </si>
  <si>
    <t xml:space="preserve">   Junior High School Girls Basketball</t>
  </si>
  <si>
    <t xml:space="preserve">   Junior High School Volleyball</t>
  </si>
  <si>
    <t xml:space="preserve">   Office</t>
  </si>
  <si>
    <t xml:space="preserve">   Pom Poms</t>
  </si>
  <si>
    <t xml:space="preserve">   Softball</t>
  </si>
  <si>
    <t xml:space="preserve">   Gym Floor</t>
  </si>
  <si>
    <t xml:space="preserve">   Peterson Scholarship</t>
  </si>
  <si>
    <t xml:space="preserve">   Synder Scholarship</t>
  </si>
  <si>
    <t xml:space="preserve">   Grade School</t>
  </si>
  <si>
    <t>TOTAL LIABILITIES</t>
  </si>
  <si>
    <t>FOR THE FISCAL YEAR ENDED JUNE 30, 2017</t>
  </si>
  <si>
    <t xml:space="preserve">   National Honor Society</t>
  </si>
  <si>
    <t xml:space="preserve">   Renaissance</t>
  </si>
  <si>
    <t>OTHER INFORMATION</t>
  </si>
  <si>
    <t>IMRF MULTIYEAR SCHEDULE OF CHANGES IN NET PENSION LIABILITY AND RELATED RATIOS</t>
  </si>
  <si>
    <t>LAST TEN CALENDAR YEARS</t>
  </si>
  <si>
    <t>(UNAUDITED)</t>
  </si>
  <si>
    <t>Calendar year ending December 31,</t>
  </si>
  <si>
    <t>Total pension liability:</t>
  </si>
  <si>
    <t>Service cost</t>
  </si>
  <si>
    <t>Interest on the total pension liability</t>
  </si>
  <si>
    <t>Changes of benefit terms</t>
  </si>
  <si>
    <t>Differences between expected and actual experience of the total pension liability</t>
  </si>
  <si>
    <t>Changes of assumptions</t>
  </si>
  <si>
    <t>Benefit payments, including refunds of employee contribution</t>
  </si>
  <si>
    <t>Net change in total pension liability</t>
  </si>
  <si>
    <t>Total pension liability - beginning</t>
  </si>
  <si>
    <t>Total pension liability - ending (a)</t>
  </si>
  <si>
    <t>Plan fiduciary net position:</t>
  </si>
  <si>
    <t>Contributions - employer</t>
  </si>
  <si>
    <t>Contributions - employees</t>
  </si>
  <si>
    <t>Net investment income</t>
  </si>
  <si>
    <t>Other (net transfers)</t>
  </si>
  <si>
    <t>Net change in plan fiduciary net position</t>
  </si>
  <si>
    <t>Plan fiduciary net position - beginning</t>
  </si>
  <si>
    <t>Plan fiduciary net position - ending (b)</t>
  </si>
  <si>
    <t>Net pension liability/(asset) - ending (a - b)</t>
  </si>
  <si>
    <t>Plan fiduciary net position as a percentage of total pension liability</t>
  </si>
  <si>
    <t>Covered valuation payroll</t>
  </si>
  <si>
    <t>Net pension liability as a percentage of covered valuation payroll</t>
  </si>
  <si>
    <t>Notes to schedule:</t>
  </si>
  <si>
    <t>This schedule is presented to illustrate the requirement to show information for 10 years.  However, until a full 10-year trend is compiled, information is presented for those years for which information is available.</t>
  </si>
  <si>
    <t>IMRF MULTIYEAR SCHEDULE OF CONTRIBUTIONS</t>
  </si>
  <si>
    <t>Actual</t>
  </si>
  <si>
    <t>Contribution</t>
  </si>
  <si>
    <t>Calendar</t>
  </si>
  <si>
    <t>Actuarially</t>
  </si>
  <si>
    <t>Covered</t>
  </si>
  <si>
    <t>as a Percentage</t>
  </si>
  <si>
    <t>Year Ending</t>
  </si>
  <si>
    <t>Determined</t>
  </si>
  <si>
    <t>Deficiency</t>
  </si>
  <si>
    <t>Valuation</t>
  </si>
  <si>
    <t>of Covered</t>
  </si>
  <si>
    <t>December 31,</t>
  </si>
  <si>
    <t>(Excess)</t>
  </si>
  <si>
    <t>Payroll</t>
  </si>
  <si>
    <t>Valuation Payroll</t>
  </si>
  <si>
    <t>Summary of actuarial methods and assumptions used in the calculation of the 2016 contribution rate: *</t>
  </si>
  <si>
    <t>Valuation date notes:</t>
  </si>
  <si>
    <t>Actuarially determined contribution rates are calculated as of December 31 each year, which are 12 months prior to the beginning of the fiscal year in which contributions are reported.</t>
  </si>
  <si>
    <t>Methods and assumptions used to determine 2016 contribution rates:</t>
  </si>
  <si>
    <t xml:space="preserve">   Actuarial cost method:</t>
  </si>
  <si>
    <t>Aggregate entry age = normal</t>
  </si>
  <si>
    <t xml:space="preserve">   Amortization method:</t>
  </si>
  <si>
    <t>Level percentage of payroll, closed</t>
  </si>
  <si>
    <t xml:space="preserve">   Remaining amortization period:</t>
  </si>
  <si>
    <t>27-year closed period</t>
  </si>
  <si>
    <t xml:space="preserve">   Asset valuation method:</t>
  </si>
  <si>
    <t>5-year smoothed market; 20.00 percent corridor</t>
  </si>
  <si>
    <t xml:space="preserve">   Wage growth:</t>
  </si>
  <si>
    <t>3.50 percent</t>
  </si>
  <si>
    <t xml:space="preserve">   Price inflation:</t>
  </si>
  <si>
    <t>2.75 percent, approximate; no explicit price inflation assumption is used in this valuation</t>
  </si>
  <si>
    <t xml:space="preserve">   Salary increases:</t>
  </si>
  <si>
    <t>3.75 percent to 14.50 percent, including inflation</t>
  </si>
  <si>
    <t xml:space="preserve">   Investment rate of return:</t>
  </si>
  <si>
    <t>7.50 percent</t>
  </si>
  <si>
    <t xml:space="preserve">   Retirement age:</t>
  </si>
  <si>
    <t>Experience-based table of rates that are specific to the type of eligibility condition; last updated for the 2014 valuation pursuant to an experience study of the period 2011 to 2013.</t>
  </si>
  <si>
    <t xml:space="preserve">   Mortality:</t>
  </si>
  <si>
    <t>RP-2014 Blue Collar Health Annuitant Mortality Table, adjusted to match current IMRF experience.  For disabled lives, an IMRF specific mortality table was used with fully generational projection scale MP-2014 (base year 2012).  The IMRF specific rates were developed from the RP-2014 Disabled Retirees Mortality Table, applying the same adjustments that were applied for non-disabled lives.  For active members, an IMRF specific mortality table was used with fully generational projection scale MP-2014 (base year 2014).  The IMRF specific rates were developed from the RP-2014 Employee Mortality Table with adjustments to match current IMRF experience.</t>
  </si>
  <si>
    <t>Other information notes:</t>
  </si>
  <si>
    <t>There were no benefit changes during the year.</t>
  </si>
  <si>
    <t>* Based on valuation assumptions used in the December 31, 2014, actuarial valuation; note two year lag between valuation and rate setting.</t>
  </si>
  <si>
    <t>TRS SCHEDULE OF DISTRICT'S PROPORTIONATE SHARE OF THE NET PENSION LIABILITY</t>
  </si>
  <si>
    <t>AND TRS SCHEDULE OF DISTRICT CONTRIBUTIONS</t>
  </si>
  <si>
    <t>FISCAL YEAR ENDED JUNE 30, 2017</t>
  </si>
  <si>
    <t>SCHEDULE OF DISTRICT'S PROPORTIONATE SHARE OF THE NET PENSION LIABILITY</t>
  </si>
  <si>
    <t>Fiscal year ending June 30,</t>
  </si>
  <si>
    <t>2016 *</t>
  </si>
  <si>
    <t>2015 *</t>
  </si>
  <si>
    <t>2014 *</t>
  </si>
  <si>
    <t>District's proportion of the net pension liability</t>
  </si>
  <si>
    <t>District's proportionate share of the net pension liability</t>
  </si>
  <si>
    <t>State's proportionate share of the net pension liability associated with the District</t>
  </si>
  <si>
    <t>District's covered-employee payroll</t>
  </si>
  <si>
    <t>District's proportionate share of the net pension liability as a percentage of its covered-employee payroll</t>
  </si>
  <si>
    <t>Plan fiduciary net position as a percentage of the total pension liability</t>
  </si>
  <si>
    <t>* The amounts presented were determined as of the prior fiscal-year end.</t>
  </si>
  <si>
    <t>SCHEDULE OF DISTRICT CONTRIBUTIONS</t>
  </si>
  <si>
    <t>Statutorily-required contribution</t>
  </si>
  <si>
    <t>Contributions in relation to the statutorily-required contribution</t>
  </si>
  <si>
    <t>Contribution deficiency (excess)</t>
  </si>
  <si>
    <t>Contributions as a percentage of covered-employee payroll</t>
  </si>
  <si>
    <t>The information in both schedules will accumulate until a full 10-year trend is presented as required by Statement No. 68.</t>
  </si>
  <si>
    <t>Notes to other information:</t>
  </si>
  <si>
    <t>Changes in assumptions:</t>
  </si>
  <si>
    <t>For the 2016 measurement year, the assumed investment rate of return was 7.00 percent, including an inflation rate of 2.50 percent and a real return of 4.50 percent.  Salary increases were assumed to vary by service credit</t>
  </si>
  <si>
    <t>For the 2015 measurement year, the assumed investment rate of return was 7.50 percent, including an inflation rate of 3.00 percent and a real return of 4.50 percent.  Salary increases were assumed to vary by service credit.  Various other changes in assumptions were adopted based on the experience analysis for the three-year period ending June 30, 2014.</t>
  </si>
  <si>
    <t>For the 2014 measurement year, the assumed investment rate of return was also 7.50 percent, including an inflation rate of 3.00 percent and a real return of 4.50 percent.  However, salary increases were assumed to vary by age.</t>
  </si>
  <si>
    <t>Pages</t>
  </si>
  <si>
    <t>Independent Auditor's Report</t>
  </si>
  <si>
    <t>1-3</t>
  </si>
  <si>
    <t>Independent Auditor's Report on Internal Control Over Financial Reporting and</t>
  </si>
  <si>
    <t xml:space="preserve">   on Compliance and Other Matters Based on an Audit of Financial Statements</t>
  </si>
  <si>
    <r>
      <t xml:space="preserve">   Performed in Accordance with </t>
    </r>
    <r>
      <rPr>
        <u/>
        <sz val="13"/>
        <rFont val="Times New Roman"/>
        <family val="1"/>
      </rPr>
      <t>Government Auditing Standards</t>
    </r>
  </si>
  <si>
    <t>4-5</t>
  </si>
  <si>
    <t>Basic Financial Statements:</t>
  </si>
  <si>
    <t>Statement of Assets and Liabilities Arising from Cash Transactions / Statement</t>
  </si>
  <si>
    <t xml:space="preserve">   of Position (All Funds)</t>
  </si>
  <si>
    <t>6-7</t>
  </si>
  <si>
    <t>Statement of Revenues Received / Revenues, Expenditures Disbursed / Expenditures,</t>
  </si>
  <si>
    <t xml:space="preserve">  Other Sources (Uses) and Changes in Fund Balance (All Funds)</t>
  </si>
  <si>
    <t>8-9</t>
  </si>
  <si>
    <t>Statement of Revenues Received / Revenues (All Funds)</t>
  </si>
  <si>
    <t>10-15</t>
  </si>
  <si>
    <t>Statement of Expenditures Disbursed / Expenditures, Budget to Actual (All Funds)</t>
  </si>
  <si>
    <t>16-23</t>
  </si>
  <si>
    <t>Notes to Financial Statements</t>
  </si>
  <si>
    <t>24-50</t>
  </si>
  <si>
    <t>Other Information:</t>
  </si>
  <si>
    <t>51</t>
  </si>
  <si>
    <t>Supplementary Schedules:</t>
  </si>
  <si>
    <t>52</t>
  </si>
  <si>
    <t>Schedule of Ad Valorem Tax Receipts</t>
  </si>
  <si>
    <t>53</t>
  </si>
  <si>
    <t>Schedule of Short Term Debt and Long Term Debt</t>
  </si>
  <si>
    <t>54</t>
  </si>
  <si>
    <t>Schedule of Restricted Local Tax Levies and Tort Immunity Expenditures</t>
  </si>
  <si>
    <t>55</t>
  </si>
  <si>
    <t>Estimated Indirect Cost Data</t>
  </si>
  <si>
    <t>56</t>
  </si>
  <si>
    <t>TABLE OF CONTENTS (CONTINUED)</t>
  </si>
  <si>
    <t>Statistical Section:</t>
  </si>
  <si>
    <t>Estimated Operating Expenditures Per Pupil and Per Capita Tuition Charge</t>
  </si>
  <si>
    <t>Other Schedules and Itemizations:</t>
  </si>
  <si>
    <t>Itemization Schedule</t>
  </si>
  <si>
    <t>Reference Page</t>
  </si>
  <si>
    <t>Auditor's Questionnaire</t>
  </si>
  <si>
    <t>Financial Profile Information</t>
  </si>
  <si>
    <t>Schedule of Cash Receipts and Disbursements - Activity Funds</t>
  </si>
  <si>
    <t>Limitation of Administrative Cost Worksheet</t>
  </si>
  <si>
    <t>Report on Shared Services or Outsourcing</t>
  </si>
  <si>
    <r>
      <t>Note…</t>
    </r>
    <r>
      <rPr>
        <sz val="11"/>
        <rFont val="Times New Roman"/>
        <family val="1"/>
      </rPr>
      <t>The page numbers referred to above are the sequential page numbers that were assigned to each</t>
    </r>
  </si>
  <si>
    <t xml:space="preserve">   page by LMHN, Ltd. and are located at the bottom center of each page.  These page numbers do not</t>
  </si>
  <si>
    <t xml:space="preserve">   correlate to the page numbering system that ISBE utilizes on their AFR.  Occasionally, the AFR will</t>
  </si>
  <si>
    <t xml:space="preserve">   cross reference an item to another page number within the AFR.  These page numbers are located on</t>
  </si>
  <si>
    <t xml:space="preserve">   the top left or top right hand corner of each AFR page.</t>
  </si>
  <si>
    <t>IMRF Multiyear Schedule of Changes in Net Pension Liability and</t>
  </si>
  <si>
    <t xml:space="preserve">   Related Ratios (Unaudited)</t>
  </si>
  <si>
    <t>IMRF Multiyear Schedule of Contributions (Unaudited)</t>
  </si>
  <si>
    <t>TRS Schedule of District's Proportionate Share of the Net Pension Liability</t>
  </si>
  <si>
    <t xml:space="preserve">   and TRS Schedule of District Contributions (Unaudited)</t>
  </si>
  <si>
    <t>57</t>
  </si>
  <si>
    <t xml:space="preserve">   Computation 2016-2017</t>
  </si>
  <si>
    <t>58</t>
  </si>
  <si>
    <t>59-60</t>
  </si>
  <si>
    <t>61</t>
  </si>
  <si>
    <t>62</t>
  </si>
  <si>
    <t>63-64</t>
  </si>
  <si>
    <t>65-66</t>
  </si>
  <si>
    <t>67</t>
  </si>
  <si>
    <t>68</t>
  </si>
  <si>
    <t>69</t>
  </si>
  <si>
    <t>Page 10, Account 1614, Educational Fund - $667 represents revenues received from the sale of milk and juice.</t>
  </si>
  <si>
    <t>Page 10, Account 1690, Educational Fund - $136 represents revenues received from the sale of miscellaneous food items.</t>
  </si>
  <si>
    <t>Page 11, Account 1999, Educational Fund - $9,018 represents miscellaneous revenues.</t>
  </si>
  <si>
    <t>Page 11, Account 1999, Transportation Fund - $415 represents miscellaneous revenues.</t>
  </si>
  <si>
    <t>Page 16, Account 4190, Other Objects - $726 represents special education seat fee.</t>
  </si>
  <si>
    <t>Page 18, Account 5400, Other Objects - $1,028 represents bond agent fees.</t>
  </si>
  <si>
    <t>Audit check error message - long term debt issued of $85,200 (page 25) does not equal amount reported on page 8 (code 7210).</t>
  </si>
  <si>
    <t>Audit check error message - long term debt retired of $143,352 (page 25) does not equal amount reported on page 18 (Educational</t>
  </si>
  <si>
    <t xml:space="preserve">   Fund code 5300), which amounted to $125,000.  The difference of $18,352 is reported in the Transportation Fund (code 5300).</t>
  </si>
  <si>
    <t xml:space="preserve">   This issuance was not bonds (code 7210).  This issuance was an installment agreement (code 7990, Transportation Fund).</t>
  </si>
  <si>
    <t>Note… The page numbers referred to above correlate to the page numbering system that ISBE utilizes on their AFR, located on the top</t>
  </si>
  <si>
    <t>Page 10, Account 1790, Educational Fund - $8,025 represents miscellaneous revenues.</t>
  </si>
  <si>
    <t xml:space="preserve">   left or top right hand corner of each AFR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</si>
</sst>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mmm\ d\,\ yyyy"/>
    <numFmt numFmtId="181" formatCode="_(&quot;$&quot;* #,##0_);_(&quot;$&quot;* \(#,##0\);_(&quot;$&quot;* &quot;-&quot;??_);_(@_)"/>
    <numFmt numFmtId="182" formatCode="_(* #,##0_);_(* \(#,##0\);_(* &quot;-&quot;??_);_(@_)"/>
    <numFmt numFmtId="183" formatCode="0.0000000000%"/>
    <numFmt numFmtId="184" formatCode="0.00000000%"/>
  </numFmts>
  <fonts count="1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Times New Roman"/>
      <family val="1"/>
    </font>
    <font>
      <b/>
      <u/>
      <sz val="10"/>
      <name val="Times New Roman"/>
      <family val="1"/>
    </font>
    <font>
      <u/>
      <sz val="10"/>
      <name val="Times New Roman"/>
      <family val="1"/>
    </font>
    <font>
      <sz val="10"/>
      <color rgb="FFFF0000"/>
      <name val="Times New Roman"/>
      <family val="1"/>
    </font>
    <font>
      <b/>
      <sz val="12"/>
      <name val="Times New Roman"/>
      <family val="1"/>
    </font>
    <font>
      <b/>
      <u/>
      <sz val="12"/>
      <name val="Times New Roman"/>
      <family val="1"/>
    </font>
    <font>
      <b/>
      <sz val="13"/>
      <name val="Times New Roman"/>
      <family val="1"/>
    </font>
    <font>
      <u/>
      <sz val="13"/>
      <name val="Times New Roman"/>
      <family val="1"/>
    </font>
    <font>
      <sz val="13"/>
      <name val="Times New Roman"/>
      <family val="1"/>
    </font>
    <font>
      <sz val="12"/>
      <name val="Times New Roman"/>
      <family val="1"/>
    </font>
    <font>
      <sz val="11"/>
      <name val="Times New Roman"/>
      <family val="1"/>
    </font>
    <font>
      <b/>
      <sz val="11"/>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4"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cellStyleXfs>
  <cellXfs count="268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38" fontId="4" fillId="0" borderId="2" xfId="0" applyNumberFormat="1" applyFont="1" applyBorder="1" applyAlignment="1" applyProtection="1">
      <alignment horizontal="center" vertical="center"/>
      <protection locked="0"/>
    </xf>
    <xf numFmtId="0" fontId="83" fillId="0" borderId="0" xfId="0" applyFont="1"/>
    <xf numFmtId="0" fontId="122" fillId="0" borderId="0" xfId="0" applyFont="1" applyAlignment="1">
      <alignment horizontal="center"/>
    </xf>
    <xf numFmtId="0" fontId="83" fillId="0" borderId="0" xfId="0" applyFont="1" applyAlignment="1">
      <alignment horizontal="center"/>
    </xf>
    <xf numFmtId="180" fontId="83" fillId="0" borderId="81" xfId="0" applyNumberFormat="1" applyFont="1" applyBorder="1" applyAlignment="1">
      <alignment horizontal="center"/>
    </xf>
    <xf numFmtId="0" fontId="83" fillId="0" borderId="81" xfId="0" applyFont="1" applyFill="1" applyBorder="1" applyAlignment="1">
      <alignment horizontal="center"/>
    </xf>
    <xf numFmtId="0" fontId="83" fillId="0" borderId="0" xfId="0" applyFont="1" applyFill="1" applyAlignment="1">
      <alignment horizontal="center"/>
    </xf>
    <xf numFmtId="0" fontId="83" fillId="0" borderId="0" xfId="0" applyFont="1" applyFill="1"/>
    <xf numFmtId="0" fontId="124" fillId="0" borderId="0" xfId="17" applyFont="1"/>
    <xf numFmtId="0" fontId="4" fillId="0" borderId="0" xfId="17" applyFont="1"/>
    <xf numFmtId="0" fontId="4" fillId="0" borderId="0" xfId="17" applyFont="1" applyFill="1"/>
    <xf numFmtId="41" fontId="83" fillId="0" borderId="0" xfId="17" applyNumberFormat="1" applyFont="1"/>
    <xf numFmtId="41" fontId="83" fillId="0" borderId="0" xfId="17" applyNumberFormat="1" applyFont="1" applyFill="1"/>
    <xf numFmtId="0" fontId="83" fillId="0" borderId="0" xfId="17" applyFont="1"/>
    <xf numFmtId="44" fontId="83" fillId="0" borderId="165" xfId="17" applyNumberFormat="1" applyFont="1" applyFill="1" applyBorder="1"/>
    <xf numFmtId="44" fontId="83" fillId="0" borderId="0" xfId="17" applyNumberFormat="1" applyFont="1"/>
    <xf numFmtId="44" fontId="83" fillId="0" borderId="0" xfId="17" applyNumberFormat="1" applyFont="1" applyFill="1"/>
    <xf numFmtId="44" fontId="83" fillId="0" borderId="165" xfId="17" applyNumberFormat="1" applyFont="1" applyBorder="1"/>
    <xf numFmtId="44" fontId="83" fillId="0" borderId="0" xfId="18" applyNumberFormat="1" applyFont="1"/>
    <xf numFmtId="44" fontId="4" fillId="0" borderId="0" xfId="17" applyNumberFormat="1" applyFont="1"/>
    <xf numFmtId="44" fontId="83" fillId="0" borderId="0" xfId="18" applyNumberFormat="1" applyFont="1" applyFill="1"/>
    <xf numFmtId="44" fontId="4" fillId="0" borderId="0" xfId="17" applyNumberFormat="1" applyFont="1" applyFill="1"/>
    <xf numFmtId="43" fontId="83" fillId="0" borderId="0" xfId="0" applyNumberFormat="1" applyFont="1"/>
    <xf numFmtId="43" fontId="83" fillId="0" borderId="0" xfId="1" applyFont="1"/>
    <xf numFmtId="43" fontId="4" fillId="0" borderId="0" xfId="1" applyFont="1"/>
    <xf numFmtId="43" fontId="83" fillId="0" borderId="0" xfId="1" applyFont="1" applyFill="1"/>
    <xf numFmtId="43" fontId="4" fillId="0" borderId="0" xfId="1" applyFont="1" applyFill="1"/>
    <xf numFmtId="43" fontId="83" fillId="0" borderId="81" xfId="1" applyFont="1" applyBorder="1"/>
    <xf numFmtId="43" fontId="83" fillId="0" borderId="81" xfId="1" applyFont="1" applyFill="1" applyBorder="1"/>
    <xf numFmtId="44" fontId="83" fillId="0" borderId="0" xfId="19" applyNumberFormat="1" applyFont="1"/>
    <xf numFmtId="44" fontId="83" fillId="0" borderId="0" xfId="19" applyNumberFormat="1" applyFont="1" applyFill="1"/>
    <xf numFmtId="44" fontId="83" fillId="0" borderId="165" xfId="18" applyNumberFormat="1" applyFont="1" applyBorder="1"/>
    <xf numFmtId="44" fontId="83" fillId="0" borderId="165" xfId="18" applyNumberFormat="1" applyFont="1" applyFill="1" applyBorder="1"/>
    <xf numFmtId="0" fontId="16" fillId="0" borderId="2" xfId="0" applyFont="1" applyBorder="1" applyAlignment="1" applyProtection="1">
      <alignment horizontal="center" vertical="center"/>
      <protection locked="0"/>
    </xf>
    <xf numFmtId="0" fontId="83" fillId="0" borderId="0" xfId="0" applyFont="1" applyAlignment="1"/>
    <xf numFmtId="0" fontId="83" fillId="0" borderId="81" xfId="0" applyFont="1" applyBorder="1" applyAlignment="1">
      <alignment horizontal="center"/>
    </xf>
    <xf numFmtId="181" fontId="83" fillId="0" borderId="0" xfId="18" applyNumberFormat="1" applyFont="1"/>
    <xf numFmtId="182" fontId="83" fillId="0" borderId="0" xfId="1" applyNumberFormat="1" applyFont="1"/>
    <xf numFmtId="182" fontId="83" fillId="0" borderId="81" xfId="1" applyNumberFormat="1" applyFont="1" applyBorder="1"/>
    <xf numFmtId="181" fontId="83" fillId="0" borderId="165" xfId="18" applyNumberFormat="1" applyFont="1" applyBorder="1"/>
    <xf numFmtId="181" fontId="83" fillId="0" borderId="0" xfId="18" applyNumberFormat="1" applyFont="1" applyBorder="1"/>
    <xf numFmtId="10" fontId="83" fillId="0" borderId="0" xfId="0" applyNumberFormat="1" applyFont="1"/>
    <xf numFmtId="0" fontId="83" fillId="0" borderId="0" xfId="0" applyFont="1" applyAlignment="1">
      <alignment horizontal="center" vertical="center"/>
    </xf>
    <xf numFmtId="0" fontId="83" fillId="0" borderId="81" xfId="0" applyFont="1" applyBorder="1" applyAlignment="1">
      <alignment horizontal="center" vertical="center"/>
    </xf>
    <xf numFmtId="181" fontId="83" fillId="0" borderId="0" xfId="18" applyNumberFormat="1" applyFont="1" applyAlignment="1">
      <alignment horizontal="center"/>
    </xf>
    <xf numFmtId="10" fontId="83" fillId="0" borderId="0" xfId="20" applyNumberFormat="1" applyFont="1" applyAlignment="1">
      <alignment horizontal="center"/>
    </xf>
    <xf numFmtId="182" fontId="83" fillId="0" borderId="0" xfId="1" applyNumberFormat="1" applyFont="1" applyAlignment="1">
      <alignment horizontal="center"/>
    </xf>
    <xf numFmtId="182" fontId="83" fillId="0" borderId="0" xfId="1" applyNumberFormat="1" applyFont="1" applyFill="1" applyAlignment="1">
      <alignment horizontal="center"/>
    </xf>
    <xf numFmtId="0" fontId="83" fillId="0" borderId="0" xfId="0" applyFont="1" applyAlignment="1">
      <alignment horizontal="left" wrapText="1"/>
    </xf>
    <xf numFmtId="0" fontId="83" fillId="0" borderId="0" xfId="0" applyFont="1" applyBorder="1" applyAlignment="1">
      <alignment horizontal="center"/>
    </xf>
    <xf numFmtId="10" fontId="83" fillId="0" borderId="0" xfId="0" applyNumberFormat="1" applyFont="1" applyBorder="1"/>
    <xf numFmtId="183" fontId="83" fillId="0" borderId="81" xfId="20" applyNumberFormat="1" applyFont="1" applyBorder="1"/>
    <xf numFmtId="184" fontId="83" fillId="0" borderId="0" xfId="20" applyNumberFormat="1" applyFont="1" applyBorder="1"/>
    <xf numFmtId="181" fontId="83" fillId="0" borderId="0" xfId="18" applyNumberFormat="1" applyFont="1" applyFill="1"/>
    <xf numFmtId="182" fontId="83" fillId="0" borderId="0" xfId="1" applyNumberFormat="1" applyFont="1" applyBorder="1"/>
    <xf numFmtId="182" fontId="83" fillId="0" borderId="81" xfId="1" applyNumberFormat="1" applyFont="1" applyFill="1" applyBorder="1"/>
    <xf numFmtId="181" fontId="83" fillId="0" borderId="81" xfId="18" applyNumberFormat="1" applyFont="1" applyBorder="1"/>
    <xf numFmtId="181" fontId="83" fillId="0" borderId="81" xfId="18" applyNumberFormat="1" applyFont="1" applyFill="1" applyBorder="1"/>
    <xf numFmtId="181" fontId="83" fillId="0" borderId="79" xfId="18" applyNumberFormat="1" applyFont="1" applyFill="1" applyBorder="1"/>
    <xf numFmtId="10" fontId="83" fillId="0" borderId="81" xfId="20" applyNumberFormat="1" applyFont="1" applyBorder="1"/>
    <xf numFmtId="10" fontId="83" fillId="0" borderId="0" xfId="20" applyNumberFormat="1" applyFont="1" applyBorder="1"/>
    <xf numFmtId="10" fontId="83" fillId="0" borderId="81" xfId="20" applyNumberFormat="1" applyFont="1" applyFill="1" applyBorder="1"/>
    <xf numFmtId="10" fontId="83" fillId="0" borderId="0" xfId="20" applyNumberFormat="1" applyFont="1" applyFill="1" applyBorder="1"/>
    <xf numFmtId="0" fontId="83" fillId="0" borderId="0" xfId="0" applyFont="1" applyBorder="1"/>
    <xf numFmtId="0" fontId="83" fillId="0" borderId="0" xfId="0" applyFont="1" applyFill="1" applyBorder="1"/>
    <xf numFmtId="181" fontId="83" fillId="0" borderId="0" xfId="18" applyNumberFormat="1" applyFont="1" applyFill="1" applyBorder="1"/>
    <xf numFmtId="0" fontId="125" fillId="0" borderId="0" xfId="0" applyFont="1"/>
    <xf numFmtId="181" fontId="83" fillId="0" borderId="79" xfId="18" applyNumberFormat="1" applyFont="1" applyBorder="1"/>
    <xf numFmtId="0" fontId="127" fillId="0" borderId="0" xfId="0" applyFont="1" applyAlignment="1">
      <alignment horizontal="center"/>
    </xf>
    <xf numFmtId="0" fontId="126" fillId="0" borderId="0" xfId="0" applyFont="1" applyAlignment="1">
      <alignment horizontal="center"/>
    </xf>
    <xf numFmtId="0" fontId="128" fillId="0" borderId="0" xfId="0" applyFont="1" applyAlignment="1">
      <alignment horizontal="center"/>
    </xf>
    <xf numFmtId="16" fontId="129" fillId="0" borderId="0" xfId="0" applyNumberFormat="1" applyFont="1" applyAlignment="1">
      <alignment horizontal="center"/>
    </xf>
    <xf numFmtId="0" fontId="130" fillId="0" borderId="0" xfId="0" applyFont="1" applyBorder="1" applyAlignment="1">
      <alignment horizontal="left"/>
    </xf>
    <xf numFmtId="0" fontId="128" fillId="0" borderId="0" xfId="0" applyFont="1" applyBorder="1" applyAlignment="1">
      <alignment horizontal="center"/>
    </xf>
    <xf numFmtId="16" fontId="130" fillId="0" borderId="0" xfId="0" quotePrefix="1" applyNumberFormat="1" applyFont="1" applyAlignment="1">
      <alignment horizontal="center"/>
    </xf>
    <xf numFmtId="0" fontId="130" fillId="0" borderId="0" xfId="0" applyFont="1" applyBorder="1"/>
    <xf numFmtId="0" fontId="129" fillId="0" borderId="0" xfId="0" applyFont="1" applyBorder="1" applyAlignment="1">
      <alignment horizontal="left"/>
    </xf>
    <xf numFmtId="0" fontId="130" fillId="0" borderId="0" xfId="0" applyFont="1"/>
    <xf numFmtId="0" fontId="130" fillId="0" borderId="0" xfId="0" quotePrefix="1" applyFont="1"/>
    <xf numFmtId="0" fontId="130" fillId="0" borderId="0" xfId="0" applyFont="1" applyAlignment="1">
      <alignment horizontal="center"/>
    </xf>
    <xf numFmtId="0" fontId="130" fillId="0" borderId="0" xfId="0" quotePrefix="1" applyFont="1" applyAlignment="1">
      <alignment horizontal="center"/>
    </xf>
    <xf numFmtId="0" fontId="131" fillId="0" borderId="0" xfId="0" applyFont="1"/>
    <xf numFmtId="0" fontId="131" fillId="0" borderId="0" xfId="0" applyFont="1" applyAlignment="1">
      <alignment horizontal="center"/>
    </xf>
    <xf numFmtId="0" fontId="132" fillId="0" borderId="0" xfId="0" applyFont="1"/>
    <xf numFmtId="0" fontId="132" fillId="0" borderId="0" xfId="0" applyFont="1" applyAlignment="1">
      <alignment horizontal="center"/>
    </xf>
    <xf numFmtId="0" fontId="133" fillId="0" borderId="0" xfId="0"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27" fillId="0" borderId="0" xfId="0" applyFont="1" applyAlignment="1">
      <alignment horizontal="center"/>
    </xf>
    <xf numFmtId="0" fontId="126" fillId="0" borderId="0" xfId="0" applyFont="1" applyAlignment="1">
      <alignment horizontal="center"/>
    </xf>
    <xf numFmtId="0" fontId="83" fillId="0" borderId="0" xfId="0" applyFont="1" applyAlignment="1">
      <alignment horizontal="left" wrapText="1"/>
    </xf>
    <xf numFmtId="0" fontId="83" fillId="0" borderId="0" xfId="0" applyFont="1" applyAlignment="1">
      <alignment horizontal="center"/>
    </xf>
    <xf numFmtId="0" fontId="83" fillId="0" borderId="0" xfId="0" applyFont="1" applyFill="1" applyBorder="1" applyAlignment="1">
      <alignment horizontal="left" wrapText="1"/>
    </xf>
    <xf numFmtId="0" fontId="122" fillId="0" borderId="0" xfId="0" applyFont="1" applyAlignment="1">
      <alignment horizontal="center"/>
    </xf>
    <xf numFmtId="0" fontId="123" fillId="0" borderId="0" xfId="0" applyFont="1" applyAlignment="1">
      <alignment horizontal="center"/>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omma 2" xfId="19"/>
    <cellStyle name="Currency 2" xfId="18"/>
    <cellStyle name="Hyperlink" xfId="2" builtinId="8"/>
    <cellStyle name="Hyperlink 2" xfId="15"/>
    <cellStyle name="Normal" xfId="0" builtinId="0"/>
    <cellStyle name="Normal 2" xfId="3"/>
    <cellStyle name="Normal 3" xfId="4"/>
    <cellStyle name="Normal 3 2" xfId="14"/>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E608702-285F-4C9D-9101-7135FD5711C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6E6CC9DD-CF39-4E34-9496-D566EC3A2EC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E425080E-6B72-47E8-BD41-5ECCF243F5F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35.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36.bin"/><Relationship Id="rId5" Type="http://schemas.openxmlformats.org/officeDocument/2006/relationships/image" Target="../media/image3.emf"/><Relationship Id="rId4" Type="http://schemas.openxmlformats.org/officeDocument/2006/relationships/oleObject" Target="../embeddings/oleObject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3"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30" t="s">
        <v>466</v>
      </c>
      <c r="J1" s="2231"/>
      <c r="K1" s="2231"/>
      <c r="L1" s="2231"/>
      <c r="M1" s="2231"/>
      <c r="N1" s="2231"/>
      <c r="O1" s="2231"/>
      <c r="P1" s="2231"/>
      <c r="Q1" s="2231"/>
      <c r="R1" s="2231"/>
      <c r="S1" s="2231"/>
    </row>
    <row r="2" spans="1:28" ht="12" customHeight="1" x14ac:dyDescent="0.2">
      <c r="A2" s="201" t="s">
        <v>1869</v>
      </c>
      <c r="D2" s="202"/>
      <c r="I2" s="2232" t="s">
        <v>1133</v>
      </c>
      <c r="J2" s="2231"/>
      <c r="K2" s="2231"/>
      <c r="L2" s="2231"/>
      <c r="M2" s="2231"/>
      <c r="N2" s="2231"/>
      <c r="O2" s="2231"/>
      <c r="P2" s="2231"/>
      <c r="Q2" s="2231"/>
      <c r="R2" s="2231"/>
      <c r="S2" s="2231"/>
    </row>
    <row r="3" spans="1:28" ht="12" customHeight="1" x14ac:dyDescent="0.2">
      <c r="A3" s="1815" t="s">
        <v>1952</v>
      </c>
      <c r="B3" s="1816"/>
      <c r="C3" s="1816"/>
      <c r="D3" s="1817"/>
      <c r="I3" s="2232" t="s">
        <v>55</v>
      </c>
      <c r="J3" s="2231"/>
      <c r="K3" s="2231"/>
      <c r="L3" s="2231"/>
      <c r="M3" s="2231"/>
      <c r="N3" s="2231"/>
      <c r="O3" s="2231"/>
      <c r="P3" s="2231"/>
      <c r="Q3" s="2231"/>
      <c r="R3" s="2231"/>
      <c r="S3" s="2231"/>
    </row>
    <row r="4" spans="1:28" ht="12" customHeight="1" x14ac:dyDescent="0.2">
      <c r="A4" s="191"/>
      <c r="I4" s="2232" t="s">
        <v>604</v>
      </c>
      <c r="J4" s="2231"/>
      <c r="K4" s="2231"/>
      <c r="L4" s="2231"/>
      <c r="M4" s="2231"/>
      <c r="N4" s="2231"/>
      <c r="O4" s="2231"/>
      <c r="P4" s="2231"/>
      <c r="Q4" s="2231"/>
      <c r="R4" s="2231"/>
      <c r="S4" s="2231"/>
    </row>
    <row r="5" spans="1:28" ht="14.1" customHeight="1" x14ac:dyDescent="0.2">
      <c r="B5" s="441" t="s">
        <v>2098</v>
      </c>
      <c r="C5" s="178" t="s">
        <v>1061</v>
      </c>
      <c r="D5" s="361"/>
      <c r="E5" s="361"/>
      <c r="H5" s="192"/>
      <c r="I5" s="2240" t="s">
        <v>769</v>
      </c>
      <c r="J5" s="2239"/>
      <c r="K5" s="2239"/>
      <c r="L5" s="2239"/>
      <c r="M5" s="2239"/>
      <c r="N5" s="2239"/>
      <c r="O5" s="2239"/>
      <c r="P5" s="2239"/>
      <c r="Q5" s="2239"/>
      <c r="R5" s="2239"/>
      <c r="S5" s="2239"/>
    </row>
    <row r="6" spans="1:28" ht="14.1" customHeight="1" x14ac:dyDescent="0.2">
      <c r="B6" s="441"/>
      <c r="C6" s="178" t="s">
        <v>1062</v>
      </c>
      <c r="D6" s="361"/>
      <c r="E6" s="361"/>
      <c r="I6" s="2238" t="s">
        <v>1029</v>
      </c>
      <c r="J6" s="2239"/>
      <c r="K6" s="2239"/>
      <c r="L6" s="2239"/>
      <c r="M6" s="2239"/>
      <c r="N6" s="2239"/>
      <c r="O6" s="2239"/>
      <c r="P6" s="2239"/>
      <c r="Q6" s="2239"/>
      <c r="R6" s="2239"/>
      <c r="S6" s="2239"/>
    </row>
    <row r="7" spans="1:28" ht="12.2" customHeight="1" x14ac:dyDescent="0.2">
      <c r="I7" s="2233">
        <v>42916</v>
      </c>
      <c r="J7" s="2234"/>
      <c r="K7" s="2234"/>
      <c r="L7" s="2234"/>
      <c r="M7" s="2234"/>
      <c r="N7" s="2234"/>
      <c r="O7" s="2234"/>
      <c r="P7" s="2234"/>
      <c r="Q7" s="2234"/>
      <c r="R7" s="2234"/>
      <c r="S7" s="223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5" t="s">
        <v>763</v>
      </c>
      <c r="J9" s="2236"/>
      <c r="K9" s="2236"/>
      <c r="L9" s="2236"/>
      <c r="M9" s="2236"/>
      <c r="N9" s="2236"/>
      <c r="O9" s="2236"/>
      <c r="P9" s="2236"/>
      <c r="Q9" s="2236"/>
      <c r="R9" s="2236"/>
      <c r="S9" s="2237"/>
      <c r="T9" s="2251" t="s">
        <v>613</v>
      </c>
      <c r="U9" s="2252"/>
      <c r="V9" s="2252"/>
      <c r="W9" s="2252"/>
      <c r="X9" s="2252"/>
      <c r="Y9" s="2252"/>
      <c r="Z9" s="2252"/>
      <c r="AA9" s="2253"/>
    </row>
    <row r="10" spans="1:28" ht="13.5" customHeight="1" x14ac:dyDescent="0.2">
      <c r="A10" s="2258" t="s">
        <v>764</v>
      </c>
      <c r="B10" s="2259"/>
      <c r="C10" s="2259"/>
      <c r="D10" s="2259"/>
      <c r="E10" s="2259"/>
      <c r="F10" s="2259"/>
      <c r="G10" s="2259"/>
      <c r="H10" s="2260"/>
      <c r="I10" s="182"/>
      <c r="J10" s="183"/>
      <c r="K10" s="181"/>
      <c r="R10" s="183"/>
      <c r="S10" s="183"/>
      <c r="T10" s="2254"/>
      <c r="U10" s="2239"/>
      <c r="V10" s="2239"/>
      <c r="W10" s="2239"/>
      <c r="X10" s="2239"/>
      <c r="Y10" s="2239"/>
      <c r="Z10" s="2239"/>
      <c r="AA10" s="2245"/>
    </row>
    <row r="11" spans="1:28" ht="14.25" customHeight="1" x14ac:dyDescent="0.2">
      <c r="A11" s="2261" t="s">
        <v>1109</v>
      </c>
      <c r="B11" s="2262"/>
      <c r="C11" s="2262"/>
      <c r="D11" s="2262"/>
      <c r="E11" s="2262"/>
      <c r="F11" s="2262"/>
      <c r="G11" s="2262"/>
      <c r="H11" s="2263"/>
      <c r="I11" s="180"/>
      <c r="J11" s="342"/>
      <c r="K11" s="180"/>
      <c r="O11" s="1701" t="s">
        <v>2098</v>
      </c>
      <c r="P11" s="377" t="s">
        <v>223</v>
      </c>
      <c r="Q11" s="183"/>
      <c r="R11" s="181"/>
      <c r="S11" s="180"/>
      <c r="T11" s="2255"/>
      <c r="U11" s="2256"/>
      <c r="V11" s="2256"/>
      <c r="W11" s="2256"/>
      <c r="X11" s="2256"/>
      <c r="Y11" s="2256"/>
      <c r="Z11" s="2256"/>
      <c r="AA11" s="225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264">
        <v>3011001026</v>
      </c>
      <c r="B13" s="2265"/>
      <c r="C13" s="2265"/>
      <c r="D13" s="2265"/>
      <c r="E13" s="2265"/>
      <c r="F13" s="2265"/>
      <c r="G13" s="2265"/>
      <c r="H13" s="2266"/>
      <c r="I13" s="184"/>
      <c r="J13" s="183"/>
      <c r="K13" s="181"/>
      <c r="L13" s="183"/>
      <c r="M13" s="183"/>
      <c r="N13" s="183"/>
      <c r="O13" s="183"/>
      <c r="P13" s="183"/>
      <c r="Q13" s="183"/>
      <c r="R13" s="183"/>
      <c r="S13" s="183"/>
      <c r="T13" s="2269" t="s">
        <v>2107</v>
      </c>
      <c r="U13" s="2270"/>
      <c r="V13" s="2270"/>
      <c r="W13" s="2270"/>
      <c r="X13" s="2270"/>
      <c r="Y13" s="2271"/>
      <c r="Z13" s="2271"/>
      <c r="AA13" s="2272"/>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218" t="s">
        <v>2099</v>
      </c>
      <c r="B15" s="2267"/>
      <c r="C15" s="2267"/>
      <c r="D15" s="2267"/>
      <c r="E15" s="2267"/>
      <c r="F15" s="2267"/>
      <c r="G15" s="2267"/>
      <c r="H15" s="2268"/>
      <c r="T15" s="2199" t="s">
        <v>2108</v>
      </c>
      <c r="U15" s="2220"/>
      <c r="V15" s="2220"/>
      <c r="W15" s="2220"/>
      <c r="X15" s="2220"/>
      <c r="Y15" s="2273"/>
      <c r="Z15" s="2273"/>
      <c r="AA15" s="227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24" t="s">
        <v>2100</v>
      </c>
      <c r="B17" s="2225"/>
      <c r="C17" s="2225"/>
      <c r="D17" s="2225"/>
      <c r="E17" s="2225"/>
      <c r="F17" s="2225"/>
      <c r="G17" s="2225"/>
      <c r="H17" s="2250"/>
      <c r="T17" s="2278" t="s">
        <v>2109</v>
      </c>
      <c r="U17" s="2279"/>
      <c r="V17" s="2279"/>
      <c r="W17" s="2279"/>
      <c r="X17" s="2279"/>
      <c r="Y17" s="2279"/>
      <c r="Z17" s="2279"/>
      <c r="AA17" s="2280"/>
    </row>
    <row r="18" spans="1:27" ht="13.5" customHeight="1" x14ac:dyDescent="0.2">
      <c r="A18" s="362" t="s">
        <v>610</v>
      </c>
      <c r="B18" s="344"/>
      <c r="C18" s="340"/>
      <c r="D18" s="344"/>
      <c r="E18" s="344"/>
      <c r="F18" s="344"/>
      <c r="G18" s="344"/>
      <c r="H18" s="275"/>
      <c r="I18" s="2249" t="s">
        <v>765</v>
      </c>
      <c r="J18" s="2208"/>
      <c r="K18" s="2208"/>
      <c r="L18" s="2208"/>
      <c r="M18" s="2208"/>
      <c r="N18" s="2208"/>
      <c r="O18" s="2208"/>
      <c r="P18" s="2208"/>
      <c r="Q18" s="2208"/>
      <c r="R18" s="2208"/>
      <c r="S18" s="2209"/>
      <c r="T18" s="362" t="s">
        <v>807</v>
      </c>
      <c r="U18" s="270"/>
      <c r="V18" s="340"/>
      <c r="W18" s="269"/>
      <c r="X18" s="362" t="s">
        <v>303</v>
      </c>
      <c r="Y18" s="349"/>
      <c r="Z18" s="1913" t="s">
        <v>766</v>
      </c>
      <c r="AA18" s="200"/>
    </row>
    <row r="19" spans="1:27" ht="13.5" customHeight="1" x14ac:dyDescent="0.2">
      <c r="A19" s="2218" t="s">
        <v>2101</v>
      </c>
      <c r="B19" s="2216"/>
      <c r="C19" s="2216"/>
      <c r="D19" s="2216"/>
      <c r="E19" s="2216"/>
      <c r="F19" s="2216"/>
      <c r="G19" s="2216"/>
      <c r="H19" s="2198"/>
      <c r="I19" s="183"/>
      <c r="J19" s="376"/>
      <c r="K19" s="194"/>
      <c r="L19" s="192"/>
      <c r="M19" s="651" t="s">
        <v>355</v>
      </c>
      <c r="P19" s="180"/>
      <c r="Q19" s="180"/>
      <c r="R19" s="180"/>
      <c r="S19" s="184"/>
      <c r="T19" s="2218" t="s">
        <v>2110</v>
      </c>
      <c r="U19" s="2197"/>
      <c r="V19" s="2197"/>
      <c r="W19" s="2198"/>
      <c r="X19" s="2215" t="s">
        <v>2111</v>
      </c>
      <c r="Y19" s="2277"/>
      <c r="Z19" s="2275">
        <v>62568</v>
      </c>
      <c r="AA19" s="227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96" t="s">
        <v>2102</v>
      </c>
      <c r="B21" s="2197"/>
      <c r="C21" s="2197"/>
      <c r="D21" s="2197"/>
      <c r="E21" s="2197"/>
      <c r="F21" s="2197"/>
      <c r="G21" s="2197"/>
      <c r="H21" s="2198"/>
      <c r="I21" s="2244" t="s">
        <v>767</v>
      </c>
      <c r="J21" s="2239"/>
      <c r="K21" s="2239"/>
      <c r="L21" s="2239"/>
      <c r="M21" s="2239"/>
      <c r="N21" s="2239"/>
      <c r="O21" s="2239"/>
      <c r="P21" s="2239"/>
      <c r="Q21" s="2239"/>
      <c r="R21" s="2239"/>
      <c r="S21" s="2245"/>
      <c r="T21" s="2224" t="s">
        <v>2112</v>
      </c>
      <c r="U21" s="2284"/>
      <c r="V21" s="2284"/>
      <c r="W21" s="2284"/>
      <c r="X21" s="2289" t="s">
        <v>2113</v>
      </c>
      <c r="Y21" s="2287"/>
      <c r="Z21" s="2287"/>
      <c r="AA21" s="2288"/>
    </row>
    <row r="22" spans="1:27" ht="13.5" customHeight="1" x14ac:dyDescent="0.2">
      <c r="A22" s="364" t="s">
        <v>611</v>
      </c>
      <c r="B22" s="278"/>
      <c r="C22" s="278"/>
      <c r="D22" s="278"/>
      <c r="E22" s="278"/>
      <c r="F22" s="278"/>
      <c r="G22" s="278"/>
      <c r="H22" s="279"/>
      <c r="I22" s="2246" t="s">
        <v>1744</v>
      </c>
      <c r="J22" s="2247"/>
      <c r="K22" s="2247"/>
      <c r="L22" s="2247"/>
      <c r="M22" s="2247"/>
      <c r="N22" s="2247"/>
      <c r="O22" s="2247"/>
      <c r="P22" s="2247"/>
      <c r="Q22" s="2247"/>
      <c r="R22" s="2247"/>
      <c r="S22" s="2248"/>
      <c r="T22" s="362" t="s">
        <v>1904</v>
      </c>
      <c r="U22" s="270"/>
      <c r="V22" s="340"/>
      <c r="W22" s="270"/>
      <c r="X22" s="1914" t="s">
        <v>1573</v>
      </c>
      <c r="Z22" s="199"/>
      <c r="AA22" s="200"/>
    </row>
    <row r="23" spans="1:27" ht="13.5" customHeight="1" x14ac:dyDescent="0.2">
      <c r="A23" s="2241" t="s">
        <v>2104</v>
      </c>
      <c r="B23" s="2242"/>
      <c r="C23" s="2242"/>
      <c r="D23" s="2242"/>
      <c r="E23" s="2242"/>
      <c r="F23" s="2242"/>
      <c r="G23" s="2242"/>
      <c r="H23" s="2243"/>
      <c r="T23" s="2224" t="s">
        <v>2114</v>
      </c>
      <c r="U23" s="2284"/>
      <c r="V23" s="2284"/>
      <c r="W23" s="2284"/>
      <c r="X23" s="2286">
        <v>43434</v>
      </c>
      <c r="Y23" s="2287"/>
      <c r="Z23" s="2287"/>
      <c r="AA23" s="228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96">
        <v>62546</v>
      </c>
      <c r="B25" s="2197"/>
      <c r="C25" s="2197"/>
      <c r="D25" s="2197"/>
      <c r="E25" s="2197"/>
      <c r="F25" s="2197"/>
      <c r="G25" s="2197"/>
      <c r="H25" s="2198"/>
      <c r="I25" s="652"/>
      <c r="J25" s="203"/>
      <c r="K25" s="203"/>
      <c r="L25" s="203"/>
      <c r="M25" s="203"/>
      <c r="N25" s="203"/>
      <c r="O25" s="203"/>
      <c r="P25" s="203"/>
      <c r="Q25" s="203"/>
      <c r="R25" s="203"/>
      <c r="S25" s="204"/>
      <c r="T25" s="2281" t="s">
        <v>2115</v>
      </c>
      <c r="U25" s="2282"/>
      <c r="V25" s="2282"/>
      <c r="W25" s="2282"/>
      <c r="X25" s="2282"/>
      <c r="Y25" s="2282"/>
      <c r="Z25" s="2282"/>
      <c r="AA25" s="228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7" t="s">
        <v>1896</v>
      </c>
      <c r="J27" s="2208"/>
      <c r="K27" s="2208"/>
      <c r="L27" s="2208"/>
      <c r="M27" s="2208"/>
      <c r="N27" s="2208"/>
      <c r="O27" s="2208"/>
      <c r="P27" s="2208"/>
      <c r="Q27" s="2208"/>
      <c r="R27" s="2208"/>
      <c r="S27" s="2209"/>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2098</v>
      </c>
      <c r="C29" s="665" t="s">
        <v>961</v>
      </c>
      <c r="D29" s="653"/>
      <c r="E29" s="1082"/>
      <c r="F29" s="1509" t="s">
        <v>1571</v>
      </c>
      <c r="G29" s="653"/>
      <c r="I29" s="273"/>
      <c r="J29" s="389"/>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3"/>
      <c r="J30" s="389"/>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2098</v>
      </c>
      <c r="K31" s="194" t="s">
        <v>1031</v>
      </c>
      <c r="L31" s="1701"/>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16"/>
      <c r="Q35" s="2197"/>
      <c r="R35" s="219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224" t="s">
        <v>2103</v>
      </c>
      <c r="B38" s="2225"/>
      <c r="C38" s="2225"/>
      <c r="D38" s="2225"/>
      <c r="E38" s="2225"/>
      <c r="F38" s="2197"/>
      <c r="G38" s="2197"/>
      <c r="H38" s="2198"/>
      <c r="I38" s="2219"/>
      <c r="J38" s="2220"/>
      <c r="K38" s="2220"/>
      <c r="L38" s="2220"/>
      <c r="M38" s="2220"/>
      <c r="N38" s="2220"/>
      <c r="O38" s="2220"/>
      <c r="P38" s="2200"/>
      <c r="Q38" s="2200"/>
      <c r="R38" s="2200"/>
      <c r="S38" s="2201"/>
      <c r="T38" s="2199"/>
      <c r="U38" s="2220"/>
      <c r="V38" s="2220"/>
      <c r="W38" s="2220"/>
      <c r="X38" s="2200"/>
      <c r="Y38" s="2200"/>
      <c r="Z38" s="2200"/>
      <c r="AA38" s="2201"/>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10" t="s">
        <v>2104</v>
      </c>
      <c r="B40" s="2211"/>
      <c r="C40" s="2212"/>
      <c r="D40" s="2212"/>
      <c r="E40" s="2212"/>
      <c r="F40" s="2213"/>
      <c r="G40" s="2213"/>
      <c r="H40" s="2214"/>
      <c r="I40" s="2227"/>
      <c r="J40" s="2228"/>
      <c r="K40" s="2228"/>
      <c r="L40" s="2228"/>
      <c r="M40" s="2228"/>
      <c r="N40" s="2228"/>
      <c r="O40" s="2228"/>
      <c r="P40" s="2228"/>
      <c r="Q40" s="2228"/>
      <c r="R40" s="2228"/>
      <c r="S40" s="2229"/>
      <c r="T40" s="2227"/>
      <c r="U40" s="2285"/>
      <c r="V40" s="2228"/>
      <c r="W40" s="2228"/>
      <c r="X40" s="2228"/>
      <c r="Y40" s="2228"/>
      <c r="Z40" s="2228"/>
      <c r="AA40" s="22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18" t="s">
        <v>2105</v>
      </c>
      <c r="B42" s="2197"/>
      <c r="C42" s="2198"/>
      <c r="D42" s="2215" t="s">
        <v>2106</v>
      </c>
      <c r="E42" s="2197"/>
      <c r="F42" s="2197"/>
      <c r="G42" s="2197"/>
      <c r="H42" s="2198"/>
      <c r="I42" s="2199"/>
      <c r="J42" s="2200"/>
      <c r="K42" s="2200"/>
      <c r="L42" s="2200"/>
      <c r="M42" s="2200"/>
      <c r="N42" s="2200"/>
      <c r="O42" s="2201"/>
      <c r="P42" s="2226"/>
      <c r="Q42" s="2200"/>
      <c r="R42" s="2200"/>
      <c r="S42" s="2201"/>
      <c r="T42" s="2199"/>
      <c r="U42" s="2200"/>
      <c r="V42" s="2200"/>
      <c r="W42" s="2201"/>
      <c r="X42" s="2226"/>
      <c r="Y42" s="2200"/>
      <c r="Z42" s="2200"/>
      <c r="AA42" s="220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21"/>
      <c r="B44" s="2222"/>
      <c r="C44" s="2222"/>
      <c r="D44" s="2222"/>
      <c r="E44" s="2222"/>
      <c r="F44" s="2222"/>
      <c r="G44" s="2222"/>
      <c r="H44" s="2223"/>
      <c r="I44" s="2204"/>
      <c r="J44" s="2205"/>
      <c r="K44" s="2205"/>
      <c r="L44" s="2205"/>
      <c r="M44" s="2205"/>
      <c r="N44" s="2205"/>
      <c r="O44" s="2205"/>
      <c r="P44" s="2205"/>
      <c r="Q44" s="2205"/>
      <c r="R44" s="2205"/>
      <c r="S44" s="2206"/>
      <c r="T44" s="2204"/>
      <c r="U44" s="2217"/>
      <c r="V44" s="2217"/>
      <c r="W44" s="2217"/>
      <c r="X44" s="2217"/>
      <c r="Y44" s="2217"/>
      <c r="Z44" s="2205"/>
      <c r="AA44" s="2206"/>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rintOptions horizontalCentered="1"/>
  <pageMargins left="0.5" right="0.5" top="1.25" bottom="0.75" header="1" footer="0.5"/>
  <pageSetup scale="72"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51" sqref="D5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00" t="s">
        <v>1364</v>
      </c>
      <c r="B2" s="2301"/>
      <c r="C2" s="2301"/>
      <c r="D2" s="2301"/>
      <c r="E2" s="2301"/>
      <c r="F2" s="2301"/>
      <c r="G2" s="2301"/>
      <c r="H2" s="2301"/>
      <c r="I2" s="2301"/>
    </row>
    <row r="3" spans="1:9" s="32" customFormat="1" ht="6" customHeight="1" x14ac:dyDescent="0.2">
      <c r="A3" s="51"/>
      <c r="B3" s="51"/>
      <c r="C3" s="613"/>
      <c r="D3" s="709"/>
      <c r="E3" s="401"/>
    </row>
    <row r="4" spans="1:9" x14ac:dyDescent="0.2">
      <c r="A4" s="7"/>
      <c r="B4" s="395"/>
      <c r="C4" s="2307" t="s">
        <v>486</v>
      </c>
      <c r="D4" s="2308"/>
      <c r="E4" s="2308"/>
      <c r="F4" s="2308"/>
      <c r="G4" s="2308"/>
      <c r="H4" s="2308"/>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2143" t="s">
        <v>2098</v>
      </c>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302" t="s">
        <v>1966</v>
      </c>
      <c r="B35" s="2303"/>
      <c r="C35" s="2303"/>
      <c r="D35" s="2303"/>
      <c r="E35" s="2304"/>
      <c r="F35" s="2304"/>
      <c r="G35" s="2304"/>
      <c r="H35" s="2304"/>
      <c r="I35" s="230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02" t="s">
        <v>353</v>
      </c>
      <c r="B47" s="2305"/>
      <c r="C47" s="2305"/>
      <c r="D47" s="2305"/>
      <c r="E47" s="2306"/>
      <c r="F47" s="2306"/>
      <c r="G47" s="2306"/>
      <c r="H47" s="2306"/>
      <c r="I47" s="230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43"/>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2108" t="s">
        <v>2098</v>
      </c>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309" t="s">
        <v>2116</v>
      </c>
      <c r="C57" s="2310"/>
      <c r="D57" s="2310"/>
      <c r="E57" s="2310"/>
      <c r="F57" s="2310"/>
      <c r="G57" s="2310"/>
      <c r="H57" s="2311"/>
      <c r="I57" s="3"/>
    </row>
    <row r="58" spans="1:9" s="32" customFormat="1" x14ac:dyDescent="0.2">
      <c r="A58" s="1733"/>
      <c r="B58" s="2312"/>
      <c r="C58" s="2313"/>
      <c r="D58" s="2313"/>
      <c r="E58" s="2313"/>
      <c r="F58" s="2313"/>
      <c r="G58" s="2313"/>
      <c r="H58" s="2314"/>
      <c r="I58" s="3"/>
    </row>
    <row r="59" spans="1:9" s="32" customFormat="1" x14ac:dyDescent="0.2">
      <c r="A59" s="1733"/>
      <c r="B59" s="2312"/>
      <c r="C59" s="2313"/>
      <c r="D59" s="2313"/>
      <c r="E59" s="2313"/>
      <c r="F59" s="2313"/>
      <c r="G59" s="2313"/>
      <c r="H59" s="2314"/>
      <c r="I59" s="3"/>
    </row>
    <row r="60" spans="1:9" s="32" customFormat="1" x14ac:dyDescent="0.2">
      <c r="A60" s="1733"/>
      <c r="B60" s="2312"/>
      <c r="C60" s="2313"/>
      <c r="D60" s="2313"/>
      <c r="E60" s="2313"/>
      <c r="F60" s="2313"/>
      <c r="G60" s="2313"/>
      <c r="H60" s="2314"/>
      <c r="I60" s="3"/>
    </row>
    <row r="61" spans="1:9" s="32" customFormat="1" x14ac:dyDescent="0.2">
      <c r="A61" s="1733"/>
      <c r="B61" s="2312"/>
      <c r="C61" s="2313"/>
      <c r="D61" s="2313"/>
      <c r="E61" s="2313"/>
      <c r="F61" s="2313"/>
      <c r="G61" s="2313"/>
      <c r="H61" s="2314"/>
      <c r="I61" s="3"/>
    </row>
    <row r="62" spans="1:9" s="32" customFormat="1" x14ac:dyDescent="0.2">
      <c r="A62" s="1733"/>
      <c r="B62" s="2312"/>
      <c r="C62" s="2313"/>
      <c r="D62" s="2313"/>
      <c r="E62" s="2313"/>
      <c r="F62" s="2313"/>
      <c r="G62" s="2313"/>
      <c r="H62" s="2314"/>
      <c r="I62" s="3"/>
    </row>
    <row r="63" spans="1:9" s="32" customFormat="1" x14ac:dyDescent="0.2">
      <c r="A63" s="1733"/>
      <c r="B63" s="2312"/>
      <c r="C63" s="2313"/>
      <c r="D63" s="2313"/>
      <c r="E63" s="2313"/>
      <c r="F63" s="2313"/>
      <c r="G63" s="2313"/>
      <c r="H63" s="2314"/>
      <c r="I63" s="3"/>
    </row>
    <row r="64" spans="1:9" s="32" customFormat="1" x14ac:dyDescent="0.2">
      <c r="A64" s="1733"/>
      <c r="B64" s="2312"/>
      <c r="C64" s="2313"/>
      <c r="D64" s="2313"/>
      <c r="E64" s="2313"/>
      <c r="F64" s="2313"/>
      <c r="G64" s="2313"/>
      <c r="H64" s="2314"/>
      <c r="I64" s="3"/>
    </row>
    <row r="65" spans="1:9" s="32" customFormat="1" x14ac:dyDescent="0.2">
      <c r="A65" s="1733"/>
      <c r="B65" s="2312"/>
      <c r="C65" s="2313"/>
      <c r="D65" s="2313"/>
      <c r="E65" s="2313"/>
      <c r="F65" s="2313"/>
      <c r="G65" s="2313"/>
      <c r="H65" s="2314"/>
      <c r="I65" s="3"/>
    </row>
    <row r="66" spans="1:9" s="32" customFormat="1" x14ac:dyDescent="0.2">
      <c r="A66" s="1733"/>
      <c r="B66" s="2312"/>
      <c r="C66" s="2313"/>
      <c r="D66" s="2313"/>
      <c r="E66" s="2313"/>
      <c r="F66" s="2313"/>
      <c r="G66" s="2313"/>
      <c r="H66" s="2314"/>
      <c r="I66" s="3"/>
    </row>
    <row r="67" spans="1:9" s="32" customFormat="1" ht="9" customHeight="1" x14ac:dyDescent="0.2">
      <c r="A67" s="1734"/>
      <c r="B67" s="2315"/>
      <c r="C67" s="2316"/>
      <c r="D67" s="2316"/>
      <c r="E67" s="2316"/>
      <c r="F67" s="2316"/>
      <c r="G67" s="2316"/>
      <c r="H67" s="231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302" t="s">
        <v>1579</v>
      </c>
      <c r="B70" s="2305"/>
      <c r="C70" s="2305"/>
      <c r="D70" s="2305"/>
      <c r="E70" s="2306"/>
      <c r="F70" s="2306"/>
      <c r="G70" s="2306"/>
      <c r="H70" s="2306"/>
      <c r="I70" s="2306"/>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321" t="s">
        <v>1575</v>
      </c>
      <c r="B83" s="2321"/>
      <c r="C83" s="2321"/>
      <c r="D83" s="2322"/>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318"/>
      <c r="C102" s="2319"/>
      <c r="D102" s="2319"/>
      <c r="E102" s="2319"/>
      <c r="F102" s="2319"/>
      <c r="G102" s="2319"/>
      <c r="H102" s="2320"/>
      <c r="I102" s="1483"/>
    </row>
    <row r="103" spans="1:9" s="32" customFormat="1" ht="11.25" customHeight="1" x14ac:dyDescent="0.2">
      <c r="A103" s="1522"/>
      <c r="B103" s="2297"/>
      <c r="C103" s="2298"/>
      <c r="D103" s="2298"/>
      <c r="E103" s="2298"/>
      <c r="F103" s="2298"/>
      <c r="G103" s="2298"/>
      <c r="H103" s="2299"/>
      <c r="I103" s="1483"/>
    </row>
    <row r="104" spans="1:9" s="32" customFormat="1" ht="11.25" customHeight="1" x14ac:dyDescent="0.2">
      <c r="A104" s="1522"/>
      <c r="B104" s="2297"/>
      <c r="C104" s="2298"/>
      <c r="D104" s="2298"/>
      <c r="E104" s="2298"/>
      <c r="F104" s="2298"/>
      <c r="G104" s="2298"/>
      <c r="H104" s="2299"/>
      <c r="I104" s="1483"/>
    </row>
    <row r="105" spans="1:9" s="32" customFormat="1" x14ac:dyDescent="0.2">
      <c r="A105" s="1522"/>
      <c r="B105" s="2297"/>
      <c r="C105" s="2298"/>
      <c r="D105" s="2298"/>
      <c r="E105" s="2298"/>
      <c r="F105" s="2298"/>
      <c r="G105" s="2298"/>
      <c r="H105" s="2299"/>
      <c r="I105" s="1483"/>
    </row>
    <row r="106" spans="1:9" s="32" customFormat="1" ht="11.25" customHeight="1" x14ac:dyDescent="0.2">
      <c r="A106" s="1522"/>
      <c r="B106" s="2297"/>
      <c r="C106" s="2298"/>
      <c r="D106" s="2298"/>
      <c r="E106" s="2298"/>
      <c r="F106" s="2298"/>
      <c r="G106" s="2298"/>
      <c r="H106" s="2299"/>
      <c r="I106" s="1483"/>
    </row>
    <row r="107" spans="1:9" s="32" customFormat="1" ht="11.25" customHeight="1" x14ac:dyDescent="0.2">
      <c r="A107" s="1522"/>
      <c r="B107" s="2297"/>
      <c r="C107" s="2298"/>
      <c r="D107" s="2298"/>
      <c r="E107" s="2298"/>
      <c r="F107" s="2298"/>
      <c r="G107" s="2298"/>
      <c r="H107" s="2299"/>
      <c r="I107" s="1483"/>
    </row>
    <row r="108" spans="1:9" s="32" customFormat="1" ht="11.25" customHeight="1" x14ac:dyDescent="0.2">
      <c r="A108" s="1522"/>
      <c r="B108" s="2297"/>
      <c r="C108" s="2298"/>
      <c r="D108" s="2298"/>
      <c r="E108" s="2298"/>
      <c r="F108" s="2298"/>
      <c r="G108" s="2298"/>
      <c r="H108" s="2299"/>
      <c r="I108" s="1483"/>
    </row>
    <row r="109" spans="1:9" s="32" customFormat="1" ht="11.25" customHeight="1" x14ac:dyDescent="0.2">
      <c r="A109" s="1522"/>
      <c r="B109" s="2297"/>
      <c r="C109" s="2298"/>
      <c r="D109" s="2298"/>
      <c r="E109" s="2298"/>
      <c r="F109" s="2298"/>
      <c r="G109" s="2298"/>
      <c r="H109" s="2299"/>
      <c r="I109" s="1517"/>
    </row>
    <row r="110" spans="1:9" s="32" customFormat="1" ht="11.25" customHeight="1" x14ac:dyDescent="0.2">
      <c r="A110" s="1522"/>
      <c r="B110" s="2297"/>
      <c r="C110" s="2298"/>
      <c r="D110" s="2298"/>
      <c r="E110" s="2298"/>
      <c r="F110" s="2298"/>
      <c r="G110" s="2298"/>
      <c r="H110" s="2299"/>
      <c r="I110" s="1483"/>
    </row>
    <row r="111" spans="1:9" s="32" customFormat="1" ht="11.25" customHeight="1" x14ac:dyDescent="0.2">
      <c r="A111" s="1522"/>
      <c r="B111" s="2297"/>
      <c r="C111" s="2298"/>
      <c r="D111" s="2298"/>
      <c r="E111" s="2298"/>
      <c r="F111" s="2298"/>
      <c r="G111" s="2298"/>
      <c r="H111" s="2299"/>
      <c r="I111" s="1483"/>
    </row>
    <row r="112" spans="1:9" s="32" customFormat="1" ht="11.25" customHeight="1" x14ac:dyDescent="0.2">
      <c r="A112" s="1522"/>
      <c r="B112" s="2290"/>
      <c r="C112" s="2291"/>
      <c r="D112" s="2291"/>
      <c r="E112" s="2291"/>
      <c r="F112" s="2291"/>
      <c r="G112" s="2291"/>
      <c r="H112" s="229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93" t="s">
        <v>2107</v>
      </c>
      <c r="D114" s="229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94" t="s">
        <v>1588</v>
      </c>
      <c r="D117" s="2295"/>
      <c r="E117" s="2296"/>
      <c r="F117" s="2296"/>
      <c r="G117" s="2296"/>
      <c r="H117" s="2296"/>
      <c r="I117" s="1483"/>
    </row>
    <row r="118" spans="1:9" s="32" customFormat="1" ht="24" customHeight="1" x14ac:dyDescent="0.2">
      <c r="A118" s="1522"/>
      <c r="B118" s="1522"/>
      <c r="C118" s="1522"/>
      <c r="D118" s="1409"/>
      <c r="E118" s="1538"/>
      <c r="F118" s="2109">
        <v>42999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rintOptions horizontalCentered="1"/>
  <pageMargins left="1" right="0.75" top="1" bottom="0.5" header="1" footer="0.25"/>
  <pageSetup scale="72" firstPageNumber="2" fitToHeight="2" orientation="portrait" useFirstPageNumber="1" r:id="rId1"/>
  <headerFooter differentOddEven="1" alignWithMargins="0">
    <oddHeader>&amp;L&amp;8Page &amp;P&amp;C &amp;R&amp;8Page &amp;P</oddHeader>
    <oddFooter>&amp;L&amp;8Printed: &amp;D  &amp;F&amp;CReference should be made to accountant's report regarding this information.
63</oddFooter>
    <evenFooter>&amp;CReference should be made to accountant's report regarding this information.
64</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27" colorId="8" zoomScale="110" zoomScaleNormal="110" workbookViewId="0">
      <selection activeCell="D16" sqref="D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3" t="s">
        <v>445</v>
      </c>
      <c r="B1" s="2323"/>
      <c r="C1" s="2323"/>
      <c r="D1" s="2323"/>
      <c r="E1" s="2323"/>
      <c r="F1" s="2323"/>
      <c r="G1" s="2323"/>
      <c r="H1" s="2323"/>
      <c r="I1" s="2323"/>
      <c r="J1" s="2323"/>
      <c r="K1" s="2323"/>
      <c r="L1" s="2323"/>
      <c r="M1" s="232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42881615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0.03</v>
      </c>
      <c r="E10" s="99" t="s">
        <v>1164</v>
      </c>
      <c r="F10" s="468">
        <v>5.0000000000000001E-3</v>
      </c>
      <c r="G10" s="99" t="s">
        <v>1164</v>
      </c>
      <c r="H10" s="468">
        <v>2E-3</v>
      </c>
      <c r="I10" s="99" t="s">
        <v>1165</v>
      </c>
      <c r="J10" s="469">
        <f>ROUND(D10+F10+H10,5)</f>
        <v>3.6999999999999998E-2</v>
      </c>
      <c r="K10" s="92"/>
      <c r="L10" s="468">
        <v>5.0000000000000001E-4</v>
      </c>
      <c r="M10" s="92"/>
    </row>
    <row r="11" spans="1:14" ht="15" customHeight="1" x14ac:dyDescent="0.2">
      <c r="B11" s="92"/>
      <c r="C11" s="92"/>
      <c r="D11" s="2333" t="str">
        <f>IF(SUM(J10)&lt;=0.0999999,"","Enter the Tax Rates by moving the decimal two places to the left.")</f>
        <v/>
      </c>
      <c r="E11" s="2334"/>
      <c r="F11" s="2334"/>
      <c r="G11" s="2334"/>
      <c r="H11" s="2334"/>
      <c r="I11" s="2334"/>
      <c r="J11" s="233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2822006</v>
      </c>
      <c r="E16" s="99"/>
      <c r="F16" s="81">
        <f>SUM('Acct Summary 7-8'!C17,'Acct Summary 7-8'!D17,'Acct Summary 7-8'!F17)</f>
        <v>2984883</v>
      </c>
      <c r="G16" s="99"/>
      <c r="H16" s="81">
        <f>SUM(D16-F16)</f>
        <v>-162877</v>
      </c>
      <c r="I16" s="92"/>
      <c r="J16" s="81">
        <f>SUM('Acct Summary 7-8'!C81,'Acct Summary 7-8'!D81,'Acct Summary 7-8'!F81,'Acct Summary 7-8'!I81)</f>
        <v>796573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5917662.8700000001</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2026848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4"/>
      <c r="C54" s="2325"/>
      <c r="D54" s="2325"/>
      <c r="E54" s="2325"/>
      <c r="F54" s="2325"/>
      <c r="G54" s="2325"/>
      <c r="H54" s="2325"/>
      <c r="I54" s="2325"/>
      <c r="J54" s="2325"/>
      <c r="K54" s="2325"/>
      <c r="L54" s="2326"/>
      <c r="M54" s="94"/>
    </row>
    <row r="55" spans="1:13" ht="12.75" customHeight="1" x14ac:dyDescent="0.2">
      <c r="B55" s="2327"/>
      <c r="C55" s="2328"/>
      <c r="D55" s="2328"/>
      <c r="E55" s="2328"/>
      <c r="F55" s="2328"/>
      <c r="G55" s="2328"/>
      <c r="H55" s="2328"/>
      <c r="I55" s="2328"/>
      <c r="J55" s="2328"/>
      <c r="K55" s="2328"/>
      <c r="L55" s="2329"/>
      <c r="M55" s="94"/>
    </row>
    <row r="56" spans="1:13" ht="12.75" customHeight="1" x14ac:dyDescent="0.2">
      <c r="B56" s="2327"/>
      <c r="C56" s="2328"/>
      <c r="D56" s="2328"/>
      <c r="E56" s="2328"/>
      <c r="F56" s="2328"/>
      <c r="G56" s="2328"/>
      <c r="H56" s="2328"/>
      <c r="I56" s="2328"/>
      <c r="J56" s="2328"/>
      <c r="K56" s="2328"/>
      <c r="L56" s="2329"/>
      <c r="M56" s="92"/>
    </row>
    <row r="57" spans="1:13" ht="12.75" customHeight="1" x14ac:dyDescent="0.2">
      <c r="B57" s="2327"/>
      <c r="C57" s="2328"/>
      <c r="D57" s="2328"/>
      <c r="E57" s="2328"/>
      <c r="F57" s="2328"/>
      <c r="G57" s="2328"/>
      <c r="H57" s="2328"/>
      <c r="I57" s="2328"/>
      <c r="J57" s="2328"/>
      <c r="K57" s="2328"/>
      <c r="L57" s="2329"/>
      <c r="M57" s="92"/>
    </row>
    <row r="58" spans="1:13" x14ac:dyDescent="0.2">
      <c r="B58" s="2330"/>
      <c r="C58" s="2331"/>
      <c r="D58" s="2331"/>
      <c r="E58" s="2331"/>
      <c r="F58" s="2331"/>
      <c r="G58" s="2331"/>
      <c r="H58" s="2331"/>
      <c r="I58" s="2331"/>
      <c r="J58" s="2331"/>
      <c r="K58" s="2331"/>
      <c r="L58" s="233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35"/>
      <c r="D61" s="233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orizontalCentered="1" headings="1"/>
  <pageMargins left="1" right="0.75" top="1.25" bottom="0.5" header="1" footer="0.25"/>
  <pageSetup scale="85" firstPageNumber="3" orientation="portrait" useFirstPageNumber="1" r:id="rId1"/>
  <headerFooter alignWithMargins="0">
    <oddHeader>&amp;L&amp;8Page &amp;P&amp;C &amp;R&amp;8Page &amp;P</oddHeader>
    <oddFooter>&amp;L&amp;8Printed: &amp;D
&amp;F&amp;CReference should be made to accountant's report regarding this information.
65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4" zoomScale="110" zoomScaleNormal="110" workbookViewId="0">
      <selection activeCell="F42" sqref="F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8"/>
      <c r="B1" s="2339"/>
      <c r="C1" s="2339"/>
      <c r="D1" s="54"/>
      <c r="E1" s="54"/>
      <c r="F1" s="54"/>
      <c r="G1" s="54"/>
      <c r="H1" s="54"/>
      <c r="I1" s="54"/>
      <c r="J1" s="54"/>
      <c r="K1" s="54"/>
      <c r="L1" s="54"/>
      <c r="M1" s="54"/>
      <c r="N1" s="54"/>
      <c r="O1" s="2338"/>
      <c r="P1" s="2339"/>
      <c r="Q1" s="2339"/>
    </row>
    <row r="2" spans="1:18" ht="15" x14ac:dyDescent="0.2">
      <c r="A2" s="2342" t="s">
        <v>636</v>
      </c>
      <c r="B2" s="2342"/>
      <c r="C2" s="2342"/>
      <c r="D2" s="2342"/>
      <c r="E2" s="2342"/>
      <c r="F2" s="2342"/>
      <c r="G2" s="2342"/>
      <c r="H2" s="2342"/>
      <c r="I2" s="2342"/>
      <c r="J2" s="2342"/>
      <c r="K2" s="2342"/>
      <c r="L2" s="2342"/>
      <c r="M2" s="2342"/>
      <c r="N2" s="2342"/>
      <c r="O2" s="2342"/>
      <c r="P2" s="2342"/>
      <c r="Q2" s="2342"/>
      <c r="R2" s="2342"/>
    </row>
    <row r="3" spans="1:18" ht="12.75" x14ac:dyDescent="0.2">
      <c r="A3" s="2343" t="s">
        <v>1708</v>
      </c>
      <c r="B3" s="2343"/>
      <c r="C3" s="2343"/>
      <c r="D3" s="2343"/>
      <c r="E3" s="2343"/>
      <c r="F3" s="2343"/>
      <c r="G3" s="2343"/>
      <c r="H3" s="2343"/>
      <c r="I3" s="2343"/>
      <c r="J3" s="2343"/>
      <c r="K3" s="2343"/>
      <c r="L3" s="2343"/>
      <c r="M3" s="2343"/>
      <c r="N3" s="2343"/>
      <c r="O3" s="2343"/>
      <c r="P3" s="2343"/>
      <c r="Q3" s="2343"/>
      <c r="R3" s="2343"/>
    </row>
    <row r="4" spans="1:18" x14ac:dyDescent="0.2">
      <c r="A4" s="2344" t="s">
        <v>1959</v>
      </c>
      <c r="B4" s="2344"/>
      <c r="C4" s="2344"/>
      <c r="D4" s="2344"/>
      <c r="E4" s="2344"/>
      <c r="F4" s="2344"/>
      <c r="G4" s="2344"/>
      <c r="H4" s="2344"/>
      <c r="I4" s="2344"/>
      <c r="J4" s="2344"/>
      <c r="K4" s="2344"/>
      <c r="L4" s="2344"/>
      <c r="M4" s="2344"/>
      <c r="N4" s="2344"/>
      <c r="O4" s="2344"/>
      <c r="P4" s="2344"/>
      <c r="Q4" s="2344"/>
      <c r="R4" s="234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Morrisonville CUSD 1</v>
      </c>
      <c r="E7" s="135"/>
      <c r="G7" s="136"/>
      <c r="H7" s="137"/>
      <c r="I7" s="137"/>
      <c r="J7" s="137"/>
      <c r="K7" s="137"/>
      <c r="L7"/>
      <c r="M7"/>
      <c r="N7"/>
      <c r="O7"/>
      <c r="P7"/>
    </row>
    <row r="8" spans="1:18" ht="12.75" x14ac:dyDescent="0.2">
      <c r="A8"/>
      <c r="B8"/>
      <c r="C8" s="133" t="s">
        <v>1316</v>
      </c>
      <c r="D8" s="138">
        <f>COVER!A13</f>
        <v>3011001026</v>
      </c>
      <c r="E8" s="139"/>
      <c r="G8"/>
      <c r="H8"/>
      <c r="I8"/>
      <c r="J8"/>
      <c r="K8"/>
      <c r="L8"/>
      <c r="M8"/>
      <c r="N8"/>
      <c r="O8"/>
      <c r="P8"/>
    </row>
    <row r="9" spans="1:18" ht="12.75" x14ac:dyDescent="0.2">
      <c r="A9"/>
      <c r="B9"/>
      <c r="C9" s="133" t="s">
        <v>809</v>
      </c>
      <c r="D9" s="332" t="str">
        <f>COVER!A15</f>
        <v>Christian/Montgomery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796573</v>
      </c>
      <c r="I12" s="1151"/>
      <c r="J12" s="1151"/>
      <c r="K12" s="1152">
        <f>TRUNC((H12/H13*100000),5)/100000</f>
        <v>0.28227190159999999</v>
      </c>
      <c r="L12" s="1153"/>
      <c r="M12" s="101" t="s">
        <v>1339</v>
      </c>
      <c r="N12" s="101"/>
      <c r="O12" s="1154">
        <v>0.35</v>
      </c>
      <c r="P12" s="153"/>
      <c r="Q12" s="153"/>
    </row>
    <row r="13" spans="1:18" s="155" customFormat="1" ht="11.25" x14ac:dyDescent="0.2">
      <c r="A13" s="153"/>
      <c r="B13" s="1148"/>
      <c r="C13" s="2340" t="s">
        <v>1580</v>
      </c>
      <c r="D13" s="2341"/>
      <c r="E13" s="153"/>
      <c r="F13" s="325" t="s">
        <v>910</v>
      </c>
      <c r="G13" s="1149"/>
      <c r="H13" s="1150">
        <f>SUM('Acct Summary 7-8'!C8+'Acct Summary 7-8'!D8+'Acct Summary 7-8'!F8+'Acct Summary 7-8'!I8)+H14</f>
        <v>2822006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2984883</v>
      </c>
      <c r="I17" s="1151"/>
      <c r="J17" s="1157"/>
      <c r="K17" s="1152">
        <f>TRUNC((H17/H18*100000),5)/100000</f>
        <v>1.0577167447</v>
      </c>
      <c r="L17" s="1153"/>
      <c r="M17" s="1114" t="s">
        <v>1367</v>
      </c>
      <c r="O17" s="1158" t="str">
        <f>IF(AND(O16="2", J20 &gt; 2),"1",IF(AND(O16 = "1", J20 &gt; 2),"2",IF(AND(O16="1", J20 &gt;1),"1","0")))</f>
        <v>0</v>
      </c>
      <c r="P17" s="153"/>
    </row>
    <row r="18" spans="1:18" s="155" customFormat="1" ht="11.25" x14ac:dyDescent="0.2">
      <c r="A18" s="153"/>
      <c r="B18" s="1148"/>
      <c r="C18" s="2340" t="s">
        <v>1572</v>
      </c>
      <c r="D18" s="2341"/>
      <c r="E18" s="153"/>
      <c r="F18" s="1136" t="s">
        <v>911</v>
      </c>
      <c r="G18" s="1149"/>
      <c r="H18" s="1150">
        <f>SUM('Acct Summary 7-8'!C8+'Acct Summary 7-8'!D8+'Acct Summary 7-8'!F8+'Acct Summary 7-8'!I8)+H19</f>
        <v>2822006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3.1580419000000002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337" t="s">
        <v>1707</v>
      </c>
      <c r="D24" s="2337"/>
      <c r="E24" s="153"/>
      <c r="F24" s="153" t="s">
        <v>513</v>
      </c>
      <c r="G24" s="1149"/>
      <c r="H24" s="1150">
        <f>SUM('Assets-Liab 5-6'!C4+'Assets-Liab 5-6'!D4+'Assets-Liab 5-6'!F4+'Assets-Liab 5-6'!I4+'Assets-Liab 5-6'!C5+'Assets-Liab 5-6'!D5+'Assets-Liab 5-6'!F5+'Assets-Liab 5-6'!I5)</f>
        <v>796573</v>
      </c>
      <c r="I24" s="676"/>
      <c r="J24" s="676"/>
      <c r="K24" s="1161">
        <f>TRUNC(((H24/H25*100000)/100000),2)</f>
        <v>96.07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8291.3416699999998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1348626.7917500001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2026848</v>
      </c>
      <c r="I32" s="1159"/>
      <c r="J32" s="1159"/>
      <c r="K32" s="1161">
        <f>TRUNC(100-((((H32/H33*100))*100)/100),2)</f>
        <v>65.739999999999995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5917662.8700000001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orizontalCentered="1" headings="1"/>
  <pageMargins left="0.5" right="0.5" top="1.25" bottom="0.75" header="1" footer="0.25"/>
  <pageSetup scale="82" firstPageNumber="4" orientation="landscape" useFirstPageNumber="1" r:id="rId3"/>
  <headerFooter alignWithMargins="0">
    <oddHeader>&amp;L&amp;8Page &amp;P&amp;C &amp;R&amp;8Page &amp;P</oddHeader>
    <oddFooter>&amp;L&amp;8Printed: &amp;D
&amp;F&amp;CReference should be made to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pane="bottomLeft" activeCell="J41" sqref="J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32450</v>
      </c>
      <c r="D4" s="408">
        <v>57452</v>
      </c>
      <c r="E4" s="408">
        <v>9514</v>
      </c>
      <c r="F4" s="408">
        <v>139173</v>
      </c>
      <c r="G4" s="408">
        <v>57432</v>
      </c>
      <c r="H4" s="408">
        <v>164988</v>
      </c>
      <c r="I4" s="408">
        <v>43604</v>
      </c>
      <c r="J4" s="432">
        <v>2318</v>
      </c>
      <c r="K4" s="408">
        <v>3677</v>
      </c>
      <c r="L4" s="408">
        <v>63416</v>
      </c>
      <c r="M4" s="429"/>
      <c r="N4" s="478"/>
    </row>
    <row r="5" spans="1:14" x14ac:dyDescent="0.2">
      <c r="A5" s="473" t="s">
        <v>1151</v>
      </c>
      <c r="B5" s="39">
        <v>120</v>
      </c>
      <c r="C5" s="679">
        <v>312161</v>
      </c>
      <c r="D5" s="408"/>
      <c r="E5" s="408">
        <v>1</v>
      </c>
      <c r="F5" s="408">
        <v>132</v>
      </c>
      <c r="G5" s="408">
        <v>183</v>
      </c>
      <c r="H5" s="408"/>
      <c r="I5" s="408">
        <v>211601</v>
      </c>
      <c r="J5" s="432"/>
      <c r="K5" s="435">
        <v>11651</v>
      </c>
      <c r="L5" s="680">
        <v>3768</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344611</v>
      </c>
      <c r="D13" s="681">
        <f t="shared" ref="D13:L13" si="0">SUM(D4:D12)</f>
        <v>57452</v>
      </c>
      <c r="E13" s="681">
        <f t="shared" si="0"/>
        <v>9515</v>
      </c>
      <c r="F13" s="681">
        <f t="shared" si="0"/>
        <v>139305</v>
      </c>
      <c r="G13" s="681">
        <f t="shared" si="0"/>
        <v>57615</v>
      </c>
      <c r="H13" s="681">
        <f t="shared" si="0"/>
        <v>164988</v>
      </c>
      <c r="I13" s="681">
        <f t="shared" si="0"/>
        <v>255205</v>
      </c>
      <c r="J13" s="681">
        <f t="shared" si="0"/>
        <v>2318</v>
      </c>
      <c r="K13" s="681">
        <f t="shared" si="0"/>
        <v>15328</v>
      </c>
      <c r="L13" s="681">
        <f t="shared" si="0"/>
        <v>67184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78982</v>
      </c>
      <c r="N16" s="711"/>
    </row>
    <row r="17" spans="1:14" s="696" customFormat="1" ht="12.75" customHeight="1" x14ac:dyDescent="0.2">
      <c r="A17" s="710" t="s">
        <v>1692</v>
      </c>
      <c r="B17" s="538">
        <v>230</v>
      </c>
      <c r="C17" s="503"/>
      <c r="D17" s="503"/>
      <c r="E17" s="503"/>
      <c r="F17" s="503"/>
      <c r="G17" s="503"/>
      <c r="H17" s="503"/>
      <c r="I17" s="503"/>
      <c r="J17" s="503"/>
      <c r="K17" s="503"/>
      <c r="L17" s="503"/>
      <c r="M17" s="432">
        <v>5389527</v>
      </c>
      <c r="N17" s="711"/>
    </row>
    <row r="18" spans="1:14" s="696" customFormat="1" ht="12.75" customHeight="1" x14ac:dyDescent="0.2">
      <c r="A18" s="710" t="s">
        <v>1693</v>
      </c>
      <c r="B18" s="538">
        <v>240</v>
      </c>
      <c r="C18" s="503"/>
      <c r="D18" s="503"/>
      <c r="E18" s="503"/>
      <c r="F18" s="503"/>
      <c r="G18" s="503"/>
      <c r="H18" s="503"/>
      <c r="I18" s="503"/>
      <c r="J18" s="503"/>
      <c r="K18" s="503"/>
      <c r="L18" s="503"/>
      <c r="M18" s="432">
        <v>141381</v>
      </c>
      <c r="N18" s="711"/>
    </row>
    <row r="19" spans="1:14" s="696" customFormat="1" ht="12.75" customHeight="1" x14ac:dyDescent="0.2">
      <c r="A19" s="710" t="s">
        <v>1694</v>
      </c>
      <c r="B19" s="538">
        <v>250</v>
      </c>
      <c r="C19" s="503"/>
      <c r="D19" s="503"/>
      <c r="E19" s="503"/>
      <c r="F19" s="503"/>
      <c r="G19" s="503"/>
      <c r="H19" s="503"/>
      <c r="I19" s="503"/>
      <c r="J19" s="503"/>
      <c r="K19" s="503"/>
      <c r="L19" s="503"/>
      <c r="M19" s="432">
        <v>577987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9515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2017333</v>
      </c>
    </row>
    <row r="23" spans="1:14" ht="13.5" customHeight="1" thickBot="1" x14ac:dyDescent="0.25">
      <c r="A23" s="460" t="s">
        <v>729</v>
      </c>
      <c r="B23" s="716"/>
      <c r="C23" s="429"/>
      <c r="D23" s="429"/>
      <c r="E23" s="429"/>
      <c r="F23" s="429"/>
      <c r="G23" s="429"/>
      <c r="H23" s="429"/>
      <c r="I23" s="429"/>
      <c r="J23" s="429"/>
      <c r="K23" s="429"/>
      <c r="L23" s="429"/>
      <c r="M23" s="685">
        <f>SUM(M15:M22)</f>
        <v>6187877</v>
      </c>
      <c r="N23" s="685">
        <f>SUM(N21:N22)</f>
        <v>2026848</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67184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67184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2026848</v>
      </c>
    </row>
    <row r="37" spans="1:14" ht="13.5" thickBot="1" x14ac:dyDescent="0.25">
      <c r="A37" s="460" t="s">
        <v>739</v>
      </c>
      <c r="B37" s="716"/>
      <c r="C37" s="503"/>
      <c r="D37" s="503"/>
      <c r="E37" s="503"/>
      <c r="F37" s="503"/>
      <c r="G37" s="503"/>
      <c r="H37" s="503"/>
      <c r="I37" s="503"/>
      <c r="J37" s="503"/>
      <c r="K37" s="503"/>
      <c r="L37" s="510"/>
      <c r="M37" s="429"/>
      <c r="N37" s="685">
        <f>SUM(N36:N36)</f>
        <v>2026848</v>
      </c>
    </row>
    <row r="38" spans="1:14" customFormat="1" ht="13.5" customHeight="1" thickTop="1" x14ac:dyDescent="0.2">
      <c r="A38" s="620" t="s">
        <v>485</v>
      </c>
      <c r="B38" s="538">
        <v>714</v>
      </c>
      <c r="C38" s="719">
        <v>3760</v>
      </c>
      <c r="D38" s="719"/>
      <c r="E38" s="719"/>
      <c r="F38" s="719"/>
      <c r="G38" s="719"/>
      <c r="H38" s="719">
        <v>164988</v>
      </c>
      <c r="I38" s="719"/>
      <c r="J38" s="718"/>
      <c r="K38" s="719"/>
      <c r="L38" s="1090"/>
      <c r="M38" s="686"/>
      <c r="N38" s="686"/>
    </row>
    <row r="39" spans="1:14" customFormat="1" ht="13.5" customHeight="1" x14ac:dyDescent="0.2">
      <c r="A39" s="620" t="s">
        <v>398</v>
      </c>
      <c r="B39" s="538">
        <v>730</v>
      </c>
      <c r="C39" s="719">
        <v>340851</v>
      </c>
      <c r="D39" s="719">
        <v>57452</v>
      </c>
      <c r="E39" s="719">
        <v>9515</v>
      </c>
      <c r="F39" s="719">
        <v>139305</v>
      </c>
      <c r="G39" s="719">
        <v>57615</v>
      </c>
      <c r="H39" s="719"/>
      <c r="I39" s="719">
        <v>255205</v>
      </c>
      <c r="J39" s="718">
        <v>2318</v>
      </c>
      <c r="K39" s="719">
        <v>15328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6187877</v>
      </c>
      <c r="N40" s="686"/>
    </row>
    <row r="41" spans="1:14" ht="13.5" customHeight="1" thickBot="1" x14ac:dyDescent="0.25">
      <c r="A41" s="460" t="s">
        <v>741</v>
      </c>
      <c r="B41" s="451"/>
      <c r="C41" s="481">
        <f>(SUM(C34,C37,C38,C39))</f>
        <v>344611</v>
      </c>
      <c r="D41" s="481">
        <f t="shared" ref="D41:L41" si="2">SUM(D34,D37,D38:D39)</f>
        <v>57452</v>
      </c>
      <c r="E41" s="481">
        <f t="shared" si="2"/>
        <v>9515</v>
      </c>
      <c r="F41" s="481">
        <f t="shared" si="2"/>
        <v>139305</v>
      </c>
      <c r="G41" s="481">
        <f t="shared" si="2"/>
        <v>57615</v>
      </c>
      <c r="H41" s="481">
        <f t="shared" si="2"/>
        <v>164988</v>
      </c>
      <c r="I41" s="481">
        <f t="shared" si="2"/>
        <v>255205</v>
      </c>
      <c r="J41" s="481">
        <f t="shared" si="2"/>
        <v>2318</v>
      </c>
      <c r="K41" s="481">
        <f t="shared" si="2"/>
        <v>15328</v>
      </c>
      <c r="L41" s="481">
        <f t="shared" si="2"/>
        <v>67184</v>
      </c>
      <c r="M41" s="481">
        <f>SUM(M40)</f>
        <v>6187877</v>
      </c>
      <c r="N41" s="481">
        <f>SUM(N37)</f>
        <v>2026848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5" right="0.5" top="1.5" bottom="0.75" header="1" footer="0.25"/>
  <pageSetup scale="70"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D50" sqref="D5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5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1420832</v>
      </c>
      <c r="D4" s="687">
        <f>'Revenues 9-14'!D109</f>
        <v>202599</v>
      </c>
      <c r="E4" s="687">
        <f>'Revenues 9-14'!E109</f>
        <v>217137</v>
      </c>
      <c r="F4" s="687">
        <f>'Revenues 9-14'!F109</f>
        <v>81454</v>
      </c>
      <c r="G4" s="687">
        <f>'Revenues 9-14'!G109</f>
        <v>107835</v>
      </c>
      <c r="H4" s="687">
        <f>'Revenues 9-14'!H109</f>
        <v>109853</v>
      </c>
      <c r="I4" s="687">
        <f>'Revenues 9-14'!I109</f>
        <v>20726</v>
      </c>
      <c r="J4" s="687">
        <f>'Revenues 9-14'!J109</f>
        <v>169730</v>
      </c>
      <c r="K4" s="687">
        <f>'Revenues 9-14'!K109</f>
        <v>20088</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842758</v>
      </c>
      <c r="D6" s="688">
        <f>'Revenues 9-14'!D173</f>
        <v>0</v>
      </c>
      <c r="E6" s="688">
        <f>'Revenues 9-14'!E173</f>
        <v>0</v>
      </c>
      <c r="F6" s="688">
        <f>'Revenues 9-14'!F173</f>
        <v>53896</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199741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2463331</v>
      </c>
      <c r="D8" s="481">
        <f t="shared" ref="D8:K8" si="0">SUM(D4:D7)</f>
        <v>202599</v>
      </c>
      <c r="E8" s="481">
        <f t="shared" si="0"/>
        <v>217137</v>
      </c>
      <c r="F8" s="481">
        <f t="shared" si="0"/>
        <v>135350</v>
      </c>
      <c r="G8" s="481">
        <f t="shared" si="0"/>
        <v>107835</v>
      </c>
      <c r="H8" s="481">
        <f t="shared" si="0"/>
        <v>109853</v>
      </c>
      <c r="I8" s="481">
        <f t="shared" si="0"/>
        <v>20726</v>
      </c>
      <c r="J8" s="481">
        <f t="shared" si="0"/>
        <v>169730</v>
      </c>
      <c r="K8" s="481">
        <f t="shared" si="0"/>
        <v>20088</v>
      </c>
      <c r="L8" s="38"/>
    </row>
    <row r="9" spans="1:13" ht="15" thickTop="1" x14ac:dyDescent="0.2">
      <c r="A9" s="1009" t="s">
        <v>343</v>
      </c>
      <c r="B9" s="452">
        <v>3998</v>
      </c>
      <c r="C9" s="414">
        <v>546344</v>
      </c>
      <c r="D9" s="485"/>
      <c r="E9" s="414"/>
      <c r="F9" s="414"/>
      <c r="G9" s="692"/>
      <c r="H9" s="414"/>
      <c r="I9" s="490" t="s">
        <v>1365</v>
      </c>
      <c r="J9" s="431"/>
      <c r="K9" s="414"/>
      <c r="L9" s="38"/>
    </row>
    <row r="10" spans="1:13" s="47" customFormat="1" ht="13.5" thickBot="1" x14ac:dyDescent="0.25">
      <c r="A10" s="460" t="s">
        <v>1369</v>
      </c>
      <c r="B10" s="453"/>
      <c r="C10" s="481">
        <f>SUM(C8:C9)</f>
        <v>3009675</v>
      </c>
      <c r="D10" s="481">
        <f t="shared" ref="D10:K10" si="1">SUM(D8:D9)</f>
        <v>202599</v>
      </c>
      <c r="E10" s="481">
        <f t="shared" si="1"/>
        <v>217137</v>
      </c>
      <c r="F10" s="481">
        <f t="shared" si="1"/>
        <v>135350</v>
      </c>
      <c r="G10" s="481">
        <f t="shared" si="1"/>
        <v>107835</v>
      </c>
      <c r="H10" s="481">
        <f t="shared" si="1"/>
        <v>109853</v>
      </c>
      <c r="I10" s="481">
        <f t="shared" si="1"/>
        <v>20726</v>
      </c>
      <c r="J10" s="481">
        <f t="shared" si="1"/>
        <v>169730</v>
      </c>
      <c r="K10" s="481">
        <f t="shared" si="1"/>
        <v>20088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1545420</v>
      </c>
      <c r="D12" s="494" t="s">
        <v>1365</v>
      </c>
      <c r="E12" s="429" t="s">
        <v>1365</v>
      </c>
      <c r="F12" s="429" t="s">
        <v>1365</v>
      </c>
      <c r="G12" s="687">
        <f>'Expenditures 15-22'!K223</f>
        <v>31661</v>
      </c>
      <c r="H12" s="427"/>
      <c r="I12" s="429" t="s">
        <v>1365</v>
      </c>
      <c r="J12" s="429" t="s">
        <v>1365</v>
      </c>
      <c r="K12" s="427" t="s">
        <v>1365</v>
      </c>
      <c r="L12" s="38"/>
    </row>
    <row r="13" spans="1:13" x14ac:dyDescent="0.2">
      <c r="A13" s="726" t="s">
        <v>525</v>
      </c>
      <c r="B13" s="292">
        <v>2000</v>
      </c>
      <c r="C13" s="688">
        <f>'Expenditures 15-22'!K74</f>
        <v>600208</v>
      </c>
      <c r="D13" s="688">
        <f>'Expenditures 15-22'!K129</f>
        <v>230225</v>
      </c>
      <c r="E13" s="478" t="s">
        <v>1365</v>
      </c>
      <c r="F13" s="688">
        <f>'Expenditures 15-22'!K178</f>
        <v>220431</v>
      </c>
      <c r="G13" s="688">
        <f>'Expenditures 15-22'!K273</f>
        <v>62431</v>
      </c>
      <c r="H13" s="688">
        <f>'Expenditures 15-22'!K296</f>
        <v>99267</v>
      </c>
      <c r="I13" s="429" t="s">
        <v>1365</v>
      </c>
      <c r="J13" s="741">
        <f>'Expenditures 15-22'!K323</f>
        <v>174605</v>
      </c>
      <c r="K13" s="693">
        <f>'Expenditures 15-22'!K341</f>
        <v>177018</v>
      </c>
      <c r="L13" s="38"/>
    </row>
    <row r="14" spans="1:13" x14ac:dyDescent="0.2">
      <c r="A14" s="726" t="s">
        <v>517</v>
      </c>
      <c r="B14" s="292">
        <v>3000</v>
      </c>
      <c r="C14" s="688">
        <f>'Expenditures 15-22'!K75</f>
        <v>30115</v>
      </c>
      <c r="D14" s="688">
        <f>'Expenditures 15-22'!K130</f>
        <v>0</v>
      </c>
      <c r="E14" s="494" t="s">
        <v>1365</v>
      </c>
      <c r="F14" s="688">
        <f>'Expenditures 15-22'!K179</f>
        <v>0</v>
      </c>
      <c r="G14" s="688">
        <f>'Expenditures 15-22'!K274</f>
        <v>1356</v>
      </c>
      <c r="H14" s="486"/>
      <c r="I14" s="429" t="s">
        <v>1365</v>
      </c>
      <c r="J14" s="429" t="s">
        <v>1365</v>
      </c>
      <c r="K14" s="486" t="s">
        <v>1365</v>
      </c>
      <c r="L14" s="38"/>
    </row>
    <row r="15" spans="1:13" x14ac:dyDescent="0.2">
      <c r="A15" s="726" t="s">
        <v>113</v>
      </c>
      <c r="B15" s="292">
        <v>4000</v>
      </c>
      <c r="C15" s="688">
        <f>'Expenditures 15-22'!K102</f>
        <v>340132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218463</v>
      </c>
      <c r="F16" s="688">
        <f>'Expenditures 15-22'!K202</f>
        <v>18352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2515875</v>
      </c>
      <c r="D17" s="481">
        <f t="shared" si="2"/>
        <v>230225</v>
      </c>
      <c r="E17" s="481">
        <f t="shared" si="2"/>
        <v>218463</v>
      </c>
      <c r="F17" s="481">
        <f t="shared" si="2"/>
        <v>238783</v>
      </c>
      <c r="G17" s="481">
        <f t="shared" si="2"/>
        <v>95448</v>
      </c>
      <c r="H17" s="481">
        <f t="shared" si="2"/>
        <v>99267</v>
      </c>
      <c r="I17" s="429"/>
      <c r="J17" s="481">
        <f>SUM(J12:J16)</f>
        <v>174605</v>
      </c>
      <c r="K17" s="481">
        <f>SUM(K12:K16)</f>
        <v>177018</v>
      </c>
      <c r="L17" s="38"/>
    </row>
    <row r="18" spans="1:12" ht="15" customHeight="1" thickTop="1" x14ac:dyDescent="0.2">
      <c r="A18" s="1010" t="s">
        <v>1298</v>
      </c>
      <c r="B18" s="257">
        <v>4180</v>
      </c>
      <c r="C18" s="687">
        <f t="shared" ref="C18:H18" si="3">C9</f>
        <v>546344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3062219</v>
      </c>
      <c r="D19" s="481">
        <f t="shared" si="4"/>
        <v>230225</v>
      </c>
      <c r="E19" s="481">
        <f t="shared" si="4"/>
        <v>218463</v>
      </c>
      <c r="F19" s="481">
        <f t="shared" si="4"/>
        <v>238783</v>
      </c>
      <c r="G19" s="481">
        <f t="shared" si="4"/>
        <v>95448</v>
      </c>
      <c r="H19" s="481">
        <f t="shared" si="4"/>
        <v>99267</v>
      </c>
      <c r="I19" s="429"/>
      <c r="J19" s="481">
        <f>SUM(J17:J18)</f>
        <v>174605</v>
      </c>
      <c r="K19" s="481">
        <f>SUM(K17:K18)</f>
        <v>177018</v>
      </c>
      <c r="L19" s="38"/>
    </row>
    <row r="20" spans="1:12" ht="27" thickTop="1" thickBot="1" x14ac:dyDescent="0.25">
      <c r="A20" s="454" t="s">
        <v>1299</v>
      </c>
      <c r="B20" s="455"/>
      <c r="C20" s="1008">
        <f>C8-C17</f>
        <v>-52544</v>
      </c>
      <c r="D20" s="1008">
        <f t="shared" ref="D20:K20" si="5">D8-D17</f>
        <v>-27626</v>
      </c>
      <c r="E20" s="1008">
        <f t="shared" si="5"/>
        <v>-1326</v>
      </c>
      <c r="F20" s="1008">
        <f t="shared" si="5"/>
        <v>-103433</v>
      </c>
      <c r="G20" s="1008">
        <f t="shared" si="5"/>
        <v>12387</v>
      </c>
      <c r="H20" s="1008">
        <f t="shared" si="5"/>
        <v>10586</v>
      </c>
      <c r="I20" s="1008">
        <f t="shared" si="5"/>
        <v>20726</v>
      </c>
      <c r="J20" s="1008">
        <f t="shared" si="5"/>
        <v>-4875</v>
      </c>
      <c r="K20" s="1008">
        <f t="shared" si="5"/>
        <v>-156930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75000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v>5000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85200</v>
      </c>
      <c r="G43" s="432"/>
      <c r="H43" s="432"/>
      <c r="I43" s="432"/>
      <c r="J43" s="432"/>
      <c r="K43" s="432"/>
      <c r="L43" s="500"/>
    </row>
    <row r="44" spans="1:12" s="696" customFormat="1" ht="13.5" customHeight="1" thickBot="1" x14ac:dyDescent="0.25">
      <c r="A44" s="720" t="s">
        <v>433</v>
      </c>
      <c r="B44" s="701"/>
      <c r="C44" s="684">
        <f>SUM(C24:C43)</f>
        <v>0</v>
      </c>
      <c r="D44" s="684">
        <f t="shared" ref="D44:K44" si="6">SUM(D24:D43)</f>
        <v>75000</v>
      </c>
      <c r="E44" s="684">
        <f t="shared" si="6"/>
        <v>0</v>
      </c>
      <c r="F44" s="684">
        <f t="shared" si="6"/>
        <v>90200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75000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75000</v>
      </c>
      <c r="J76" s="684">
        <f t="shared" si="7"/>
        <v>0</v>
      </c>
      <c r="K76" s="684">
        <f t="shared" si="7"/>
        <v>0</v>
      </c>
      <c r="L76" s="500"/>
    </row>
    <row r="77" spans="1:12" ht="14.25" thickTop="1" thickBot="1" x14ac:dyDescent="0.25">
      <c r="A77" s="1017" t="s">
        <v>1377</v>
      </c>
      <c r="B77" s="702"/>
      <c r="C77" s="440">
        <f t="shared" ref="C77:K77" si="8">C44-C76</f>
        <v>0</v>
      </c>
      <c r="D77" s="440">
        <f t="shared" si="8"/>
        <v>75000</v>
      </c>
      <c r="E77" s="440">
        <f t="shared" si="8"/>
        <v>0</v>
      </c>
      <c r="F77" s="440">
        <f t="shared" si="8"/>
        <v>90200</v>
      </c>
      <c r="G77" s="440">
        <f t="shared" si="8"/>
        <v>0</v>
      </c>
      <c r="H77" s="440">
        <f t="shared" si="8"/>
        <v>0</v>
      </c>
      <c r="I77" s="440">
        <f t="shared" si="8"/>
        <v>-75000</v>
      </c>
      <c r="J77" s="440">
        <f t="shared" si="8"/>
        <v>0</v>
      </c>
      <c r="K77" s="440">
        <f t="shared" si="8"/>
        <v>0</v>
      </c>
      <c r="L77" s="38"/>
    </row>
    <row r="78" spans="1:12" ht="29.25" customHeight="1" thickTop="1" thickBot="1" x14ac:dyDescent="0.25">
      <c r="A78" s="2347" t="s">
        <v>681</v>
      </c>
      <c r="B78" s="2348"/>
      <c r="C78" s="439">
        <f t="shared" ref="C78:K78" si="9">C20+C77</f>
        <v>-52544</v>
      </c>
      <c r="D78" s="439">
        <f t="shared" si="9"/>
        <v>47374</v>
      </c>
      <c r="E78" s="439">
        <f t="shared" si="9"/>
        <v>-1326</v>
      </c>
      <c r="F78" s="439">
        <f t="shared" si="9"/>
        <v>-13233</v>
      </c>
      <c r="G78" s="439">
        <f t="shared" si="9"/>
        <v>12387</v>
      </c>
      <c r="H78" s="439">
        <f t="shared" si="9"/>
        <v>10586</v>
      </c>
      <c r="I78" s="439">
        <f t="shared" si="9"/>
        <v>-54274</v>
      </c>
      <c r="J78" s="439">
        <f t="shared" si="9"/>
        <v>-4875</v>
      </c>
      <c r="K78" s="439">
        <f t="shared" si="9"/>
        <v>-156930</v>
      </c>
      <c r="L78" s="501"/>
    </row>
    <row r="79" spans="1:12" ht="13.5" thickTop="1" x14ac:dyDescent="0.2">
      <c r="A79" s="812" t="s">
        <v>1954</v>
      </c>
      <c r="B79" s="456"/>
      <c r="C79" s="431"/>
      <c r="D79" s="695"/>
      <c r="E79" s="695"/>
      <c r="F79" s="695"/>
      <c r="G79" s="695"/>
      <c r="H79" s="695"/>
      <c r="I79" s="695"/>
      <c r="J79" s="695"/>
      <c r="K79" s="695"/>
      <c r="L79" s="38"/>
    </row>
    <row r="80" spans="1:12" ht="22.5" x14ac:dyDescent="0.2">
      <c r="A80" s="475" t="s">
        <v>1147</v>
      </c>
      <c r="B80" s="471"/>
      <c r="C80" s="432">
        <v>397155</v>
      </c>
      <c r="D80" s="432">
        <v>10078</v>
      </c>
      <c r="E80" s="432">
        <v>10841</v>
      </c>
      <c r="F80" s="432">
        <v>152538</v>
      </c>
      <c r="G80" s="432">
        <v>45228</v>
      </c>
      <c r="H80" s="432">
        <v>154402</v>
      </c>
      <c r="I80" s="432">
        <v>309479</v>
      </c>
      <c r="J80" s="432">
        <v>7193</v>
      </c>
      <c r="K80" s="432">
        <v>172258</v>
      </c>
      <c r="L80" s="38"/>
    </row>
    <row r="81" spans="1:12" ht="13.5" thickBot="1" x14ac:dyDescent="0.25">
      <c r="A81" s="460" t="s">
        <v>1955</v>
      </c>
      <c r="B81" s="453"/>
      <c r="C81" s="481">
        <f>(SUM(C78:C80))</f>
        <v>344611</v>
      </c>
      <c r="D81" s="481">
        <f>SUM(D78:D80)</f>
        <v>57452</v>
      </c>
      <c r="E81" s="481">
        <f t="shared" ref="E81:K81" si="10">SUM(E78:E80)</f>
        <v>9515</v>
      </c>
      <c r="F81" s="481">
        <f t="shared" si="10"/>
        <v>139305</v>
      </c>
      <c r="G81" s="481">
        <f t="shared" si="10"/>
        <v>57615</v>
      </c>
      <c r="H81" s="481">
        <f t="shared" si="10"/>
        <v>164988</v>
      </c>
      <c r="I81" s="481">
        <f t="shared" si="10"/>
        <v>255205</v>
      </c>
      <c r="J81" s="481">
        <f t="shared" si="10"/>
        <v>2318</v>
      </c>
      <c r="K81" s="481">
        <f t="shared" si="10"/>
        <v>15328</v>
      </c>
      <c r="L81" s="38"/>
    </row>
    <row r="82" spans="1:12" ht="0.75" customHeight="1" thickTop="1" thickBot="1" x14ac:dyDescent="0.25">
      <c r="A82" s="624" t="s">
        <v>399</v>
      </c>
      <c r="B82" s="622"/>
      <c r="C82" s="1126">
        <f>(C81-C79)</f>
        <v>344611</v>
      </c>
      <c r="D82" s="1126">
        <f t="shared" ref="D82:K82" si="11">(D81-D79)</f>
        <v>57452</v>
      </c>
      <c r="E82" s="1126">
        <f t="shared" si="11"/>
        <v>9515</v>
      </c>
      <c r="F82" s="1126">
        <f t="shared" si="11"/>
        <v>139305</v>
      </c>
      <c r="G82" s="1126">
        <f t="shared" si="11"/>
        <v>57615</v>
      </c>
      <c r="H82" s="1126">
        <f t="shared" si="11"/>
        <v>164988</v>
      </c>
      <c r="I82" s="1126">
        <f t="shared" si="11"/>
        <v>255205</v>
      </c>
      <c r="J82" s="1126">
        <f t="shared" si="11"/>
        <v>2318</v>
      </c>
      <c r="K82" s="1126">
        <f t="shared" si="11"/>
        <v>15328</v>
      </c>
    </row>
    <row r="83" spans="1:12" ht="14.25" hidden="1" thickTop="1" thickBot="1" x14ac:dyDescent="0.25">
      <c r="A83" s="721" t="s">
        <v>400</v>
      </c>
      <c r="B83" s="623"/>
      <c r="C83" s="1127">
        <f>C82/C81</f>
        <v>1</v>
      </c>
      <c r="D83" s="1127">
        <f t="shared" ref="D83:K83" si="12">D82/D81</f>
        <v>1</v>
      </c>
      <c r="E83" s="1127">
        <f t="shared" si="12"/>
        <v>1</v>
      </c>
      <c r="F83" s="1127">
        <f t="shared" si="12"/>
        <v>1</v>
      </c>
      <c r="G83" s="1127">
        <f t="shared" si="12"/>
        <v>1</v>
      </c>
      <c r="H83" s="1127">
        <f t="shared" si="12"/>
        <v>1</v>
      </c>
      <c r="I83" s="1127">
        <f t="shared" si="12"/>
        <v>1</v>
      </c>
      <c r="J83" s="1127">
        <f t="shared" si="12"/>
        <v>1</v>
      </c>
      <c r="K83" s="1127">
        <f t="shared" si="12"/>
        <v>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5" right="0.5" top="1.5" bottom="0.75" header="1" footer="0.25"/>
  <pageSetup scale="69"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00" workbookViewId="0">
      <pane ySplit="2" topLeftCell="A249" activePane="bottomLeft" state="frozen"/>
      <selection pane="bottomLeft" activeCell="C256" sqref="C25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9" t="s">
        <v>1872</v>
      </c>
      <c r="B1" s="75"/>
      <c r="C1" s="56" t="s">
        <v>493</v>
      </c>
      <c r="D1" s="56" t="s">
        <v>494</v>
      </c>
      <c r="E1" s="56" t="s">
        <v>495</v>
      </c>
      <c r="F1" s="56" t="s">
        <v>496</v>
      </c>
      <c r="G1" s="56" t="s">
        <v>497</v>
      </c>
      <c r="H1" s="56" t="s">
        <v>498</v>
      </c>
      <c r="I1" s="56" t="s">
        <v>499</v>
      </c>
      <c r="J1" s="56" t="s">
        <v>500</v>
      </c>
      <c r="K1" s="56" t="s">
        <v>855</v>
      </c>
    </row>
    <row r="2" spans="1:12" ht="36" x14ac:dyDescent="0.2">
      <c r="A2" s="235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1215596</v>
      </c>
      <c r="D5" s="414">
        <v>202599</v>
      </c>
      <c r="E5" s="408">
        <v>187137</v>
      </c>
      <c r="F5" s="798">
        <v>81039</v>
      </c>
      <c r="G5" s="408">
        <v>29953</v>
      </c>
      <c r="H5" s="408"/>
      <c r="I5" s="408">
        <v>20260</v>
      </c>
      <c r="J5" s="432">
        <v>169730</v>
      </c>
      <c r="K5" s="408">
        <v>19969</v>
      </c>
    </row>
    <row r="6" spans="1:12" ht="14.25" x14ac:dyDescent="0.2">
      <c r="A6" s="903" t="s">
        <v>474</v>
      </c>
      <c r="B6" s="39">
        <v>1130</v>
      </c>
      <c r="C6" s="408">
        <v>20935</v>
      </c>
      <c r="D6" s="408"/>
      <c r="E6" s="477"/>
      <c r="F6" s="477"/>
      <c r="G6" s="429"/>
      <c r="H6" s="429"/>
      <c r="I6" s="429"/>
      <c r="J6" s="429"/>
      <c r="K6" s="429"/>
    </row>
    <row r="7" spans="1:12" x14ac:dyDescent="0.2">
      <c r="A7" s="903" t="s">
        <v>116</v>
      </c>
      <c r="B7" s="258">
        <v>1140</v>
      </c>
      <c r="C7" s="408">
        <v>16208</v>
      </c>
      <c r="D7" s="408"/>
      <c r="E7" s="429"/>
      <c r="F7" s="432"/>
      <c r="G7" s="432"/>
      <c r="H7" s="432"/>
      <c r="I7" s="429"/>
      <c r="J7" s="429"/>
      <c r="K7" s="429"/>
    </row>
    <row r="8" spans="1:12" x14ac:dyDescent="0.2">
      <c r="A8" s="903" t="s">
        <v>475</v>
      </c>
      <c r="B8" s="39">
        <v>1150</v>
      </c>
      <c r="C8" s="477"/>
      <c r="D8" s="477"/>
      <c r="E8" s="503"/>
      <c r="F8" s="503"/>
      <c r="G8" s="414">
        <v>74881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1252739</v>
      </c>
      <c r="D12" s="480">
        <f t="shared" si="0"/>
        <v>202599</v>
      </c>
      <c r="E12" s="480">
        <f t="shared" si="0"/>
        <v>187137</v>
      </c>
      <c r="F12" s="480">
        <f t="shared" si="0"/>
        <v>81039</v>
      </c>
      <c r="G12" s="480">
        <f t="shared" si="0"/>
        <v>104834</v>
      </c>
      <c r="H12" s="480">
        <f t="shared" si="0"/>
        <v>0</v>
      </c>
      <c r="I12" s="480">
        <f t="shared" si="0"/>
        <v>20260</v>
      </c>
      <c r="J12" s="480">
        <f t="shared" si="0"/>
        <v>169730</v>
      </c>
      <c r="K12" s="481">
        <f t="shared" si="0"/>
        <v>19969</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76225</v>
      </c>
      <c r="D16" s="408"/>
      <c r="E16" s="408"/>
      <c r="F16" s="408"/>
      <c r="G16" s="408">
        <v>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76225</v>
      </c>
      <c r="D18" s="483">
        <f t="shared" ref="D18:K18" si="1">SUM(D14:D17)</f>
        <v>0</v>
      </c>
      <c r="E18" s="483">
        <f t="shared" si="1"/>
        <v>0</v>
      </c>
      <c r="F18" s="483">
        <f t="shared" si="1"/>
        <v>0</v>
      </c>
      <c r="G18" s="483">
        <f t="shared" si="1"/>
        <v>3000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1552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1552</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2855</v>
      </c>
      <c r="D65" s="408"/>
      <c r="E65" s="408"/>
      <c r="F65" s="432"/>
      <c r="G65" s="408">
        <v>1</v>
      </c>
      <c r="H65" s="408"/>
      <c r="I65" s="408">
        <v>466</v>
      </c>
      <c r="J65" s="432"/>
      <c r="K65" s="408">
        <v>119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2855</v>
      </c>
      <c r="D67" s="481">
        <f t="shared" ref="D67:K67" si="2">SUM(D65:D66)</f>
        <v>0</v>
      </c>
      <c r="E67" s="481">
        <f t="shared" si="2"/>
        <v>0</v>
      </c>
      <c r="F67" s="481">
        <f t="shared" si="2"/>
        <v>0</v>
      </c>
      <c r="G67" s="481">
        <f t="shared" si="2"/>
        <v>1</v>
      </c>
      <c r="H67" s="481">
        <f t="shared" si="2"/>
        <v>0</v>
      </c>
      <c r="I67" s="481">
        <f t="shared" si="2"/>
        <v>466</v>
      </c>
      <c r="J67" s="481">
        <f t="shared" si="2"/>
        <v>0</v>
      </c>
      <c r="K67" s="481">
        <f t="shared" si="2"/>
        <v>119</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25647</v>
      </c>
      <c r="D69" s="429"/>
      <c r="E69" s="429"/>
      <c r="F69" s="429"/>
      <c r="G69" s="429"/>
      <c r="H69" s="429"/>
      <c r="I69" s="429"/>
      <c r="J69" s="429"/>
      <c r="K69" s="429"/>
    </row>
    <row r="70" spans="1:11" ht="12.75" customHeight="1" x14ac:dyDescent="0.2">
      <c r="A70" s="903" t="s">
        <v>1156</v>
      </c>
      <c r="B70" s="39">
        <v>1612</v>
      </c>
      <c r="C70" s="479">
        <v>4580</v>
      </c>
      <c r="D70" s="429"/>
      <c r="E70" s="429"/>
      <c r="F70" s="429"/>
      <c r="G70" s="429"/>
      <c r="H70" s="429"/>
      <c r="I70" s="429"/>
      <c r="J70" s="429"/>
      <c r="K70" s="429"/>
    </row>
    <row r="71" spans="1:11" ht="12.75" customHeight="1" x14ac:dyDescent="0.2">
      <c r="A71" s="903" t="s">
        <v>310</v>
      </c>
      <c r="B71" s="39">
        <v>1613</v>
      </c>
      <c r="C71" s="479">
        <v>5077</v>
      </c>
      <c r="D71" s="429"/>
      <c r="E71" s="429"/>
      <c r="F71" s="429"/>
      <c r="G71" s="429"/>
      <c r="H71" s="429"/>
      <c r="I71" s="429"/>
      <c r="J71" s="429"/>
      <c r="K71" s="429"/>
    </row>
    <row r="72" spans="1:11" ht="12.75" customHeight="1" x14ac:dyDescent="0.2">
      <c r="A72" s="903" t="s">
        <v>25</v>
      </c>
      <c r="B72" s="39">
        <v>1614</v>
      </c>
      <c r="C72" s="479">
        <v>667</v>
      </c>
      <c r="D72" s="429"/>
      <c r="E72" s="429"/>
      <c r="F72" s="429"/>
      <c r="G72" s="429"/>
      <c r="H72" s="429"/>
      <c r="I72" s="429"/>
      <c r="J72" s="429"/>
      <c r="K72" s="429"/>
    </row>
    <row r="73" spans="1:11" ht="12.75" customHeight="1" x14ac:dyDescent="0.2">
      <c r="A73" s="903" t="s">
        <v>1157</v>
      </c>
      <c r="B73" s="39">
        <v>1620</v>
      </c>
      <c r="C73" s="479">
        <v>2238</v>
      </c>
      <c r="D73" s="429"/>
      <c r="E73" s="429"/>
      <c r="F73" s="429"/>
      <c r="G73" s="429"/>
      <c r="H73" s="429"/>
      <c r="I73" s="429"/>
      <c r="J73" s="429"/>
      <c r="K73" s="429"/>
    </row>
    <row r="74" spans="1:11" ht="12.75" customHeight="1" x14ac:dyDescent="0.2">
      <c r="A74" s="903" t="s">
        <v>26</v>
      </c>
      <c r="B74" s="39">
        <v>1690</v>
      </c>
      <c r="C74" s="479">
        <v>136</v>
      </c>
      <c r="D74" s="429"/>
      <c r="E74" s="429"/>
      <c r="F74" s="429"/>
      <c r="G74" s="429"/>
      <c r="H74" s="429"/>
      <c r="I74" s="429"/>
      <c r="J74" s="429"/>
      <c r="K74" s="429"/>
    </row>
    <row r="75" spans="1:11" ht="12.75" customHeight="1" thickBot="1" x14ac:dyDescent="0.25">
      <c r="A75" s="460" t="s">
        <v>628</v>
      </c>
      <c r="B75" s="453"/>
      <c r="C75" s="481">
        <f>SUM(C69:C74)</f>
        <v>38345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11702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4707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8025</v>
      </c>
      <c r="D81" s="408"/>
      <c r="E81" s="429"/>
      <c r="F81" s="429"/>
      <c r="G81" s="429"/>
      <c r="H81" s="429"/>
      <c r="I81" s="429"/>
      <c r="J81" s="429"/>
      <c r="K81" s="429"/>
    </row>
    <row r="82" spans="1:11" ht="12.75" customHeight="1" thickBot="1" x14ac:dyDescent="0.25">
      <c r="A82" s="460" t="s">
        <v>275</v>
      </c>
      <c r="B82" s="453"/>
      <c r="C82" s="480">
        <f>SUM(C77:C81)</f>
        <v>24434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13643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13643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1146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875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30000</v>
      </c>
      <c r="F103" s="429"/>
      <c r="G103" s="429"/>
      <c r="H103" s="487">
        <v>109853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9018</v>
      </c>
      <c r="D107" s="408"/>
      <c r="E107" s="408"/>
      <c r="F107" s="408">
        <v>415</v>
      </c>
      <c r="G107" s="408"/>
      <c r="H107" s="408"/>
      <c r="I107" s="408"/>
      <c r="J107" s="432"/>
      <c r="K107" s="408"/>
    </row>
    <row r="108" spans="1:12" ht="12.75" customHeight="1" thickBot="1" x14ac:dyDescent="0.25">
      <c r="A108" s="460" t="s">
        <v>566</v>
      </c>
      <c r="B108" s="730"/>
      <c r="C108" s="480">
        <f>SUM(C95:C107)</f>
        <v>11039</v>
      </c>
      <c r="D108" s="480">
        <f t="shared" ref="D108:K108" si="3">SUM(D95:D107)</f>
        <v>0</v>
      </c>
      <c r="E108" s="480">
        <f t="shared" si="3"/>
        <v>30000</v>
      </c>
      <c r="F108" s="480">
        <f t="shared" si="3"/>
        <v>415</v>
      </c>
      <c r="G108" s="480">
        <f t="shared" si="3"/>
        <v>0</v>
      </c>
      <c r="H108" s="480">
        <f t="shared" si="3"/>
        <v>109853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1420832</v>
      </c>
      <c r="D109" s="489">
        <f t="shared" si="4"/>
        <v>202599</v>
      </c>
      <c r="E109" s="489">
        <f t="shared" si="4"/>
        <v>217137</v>
      </c>
      <c r="F109" s="489">
        <f t="shared" si="4"/>
        <v>81454</v>
      </c>
      <c r="G109" s="489">
        <f t="shared" si="4"/>
        <v>107835</v>
      </c>
      <c r="H109" s="489">
        <f t="shared" si="4"/>
        <v>109853</v>
      </c>
      <c r="I109" s="489">
        <f t="shared" si="4"/>
        <v>20726</v>
      </c>
      <c r="J109" s="489">
        <f t="shared" si="4"/>
        <v>169730</v>
      </c>
      <c r="K109" s="439">
        <f t="shared" si="4"/>
        <v>20088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675533</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675533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41785</v>
      </c>
      <c r="D124" s="488"/>
      <c r="E124" s="429"/>
      <c r="F124" s="798"/>
      <c r="G124" s="429"/>
      <c r="H124" s="429"/>
      <c r="I124" s="429"/>
      <c r="J124" s="429"/>
      <c r="K124" s="429"/>
    </row>
    <row r="125" spans="1:11" ht="12.75" customHeight="1" x14ac:dyDescent="0.2">
      <c r="A125" s="903" t="s">
        <v>1772</v>
      </c>
      <c r="B125" s="260">
        <v>3105</v>
      </c>
      <c r="C125" s="408">
        <v>30169</v>
      </c>
      <c r="D125" s="488"/>
      <c r="E125" s="429"/>
      <c r="F125" s="408"/>
      <c r="G125" s="429"/>
      <c r="H125" s="429"/>
      <c r="I125" s="429"/>
      <c r="J125" s="429"/>
      <c r="K125" s="429"/>
    </row>
    <row r="126" spans="1:11" ht="12.75" customHeight="1" x14ac:dyDescent="0.2">
      <c r="A126" s="903" t="s">
        <v>1013</v>
      </c>
      <c r="B126" s="260">
        <v>3110</v>
      </c>
      <c r="C126" s="479">
        <v>490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72444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311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3212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10586</v>
      </c>
      <c r="G151" s="432"/>
      <c r="H151" s="429"/>
      <c r="I151" s="429"/>
      <c r="J151" s="429"/>
      <c r="K151" s="429"/>
    </row>
    <row r="152" spans="1:11" ht="12.75" customHeight="1" x14ac:dyDescent="0.2">
      <c r="A152" s="903" t="s">
        <v>1224</v>
      </c>
      <c r="B152" s="260">
        <v>3510</v>
      </c>
      <c r="C152" s="479"/>
      <c r="D152" s="408"/>
      <c r="E152" s="488"/>
      <c r="F152" s="408">
        <v>31806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42392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91258</v>
      </c>
      <c r="D158" s="422"/>
      <c r="E158" s="488"/>
      <c r="F158" s="420">
        <v>11504</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51" t="s">
        <v>459</v>
      </c>
      <c r="B172" s="2352"/>
      <c r="C172" s="914">
        <f t="shared" ref="C172:K172" si="6">SUM(C131,C140,C144,C145:C149,C154,C155:C170,C171)</f>
        <v>167225</v>
      </c>
      <c r="D172" s="914">
        <f t="shared" si="6"/>
        <v>0</v>
      </c>
      <c r="E172" s="914">
        <f t="shared" si="6"/>
        <v>0</v>
      </c>
      <c r="F172" s="914">
        <f t="shared" si="6"/>
        <v>53896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842758</v>
      </c>
      <c r="D173" s="489">
        <f>SUM(D121,D172)</f>
        <v>0</v>
      </c>
      <c r="E173" s="489">
        <f>SUM(E121,E172)</f>
        <v>0</v>
      </c>
      <c r="F173" s="489">
        <f t="shared" ref="F173:K173" si="7">SUM(F121,F172)</f>
        <v>53896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353" t="s">
        <v>1864</v>
      </c>
      <c r="B175" s="235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59" t="s">
        <v>901</v>
      </c>
      <c r="B178" s="236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7" t="s">
        <v>1865</v>
      </c>
      <c r="B179" s="235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59" t="s">
        <v>902</v>
      </c>
      <c r="B184" s="236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7" t="s">
        <v>1866</v>
      </c>
      <c r="B185" s="235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20653</v>
      </c>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20653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55741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19004</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74745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52520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52520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42687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42687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2425</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2425</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6711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55" t="s">
        <v>1718</v>
      </c>
      <c r="B273" s="2356"/>
      <c r="C273" s="489">
        <f t="shared" ref="C273:H273" si="10">SUM(C191,C201,C211,C216,C224,C228,C229,C259:C272)</f>
        <v>199741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199741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2463331</v>
      </c>
      <c r="D275" s="489">
        <f t="shared" si="12"/>
        <v>202599</v>
      </c>
      <c r="E275" s="489">
        <f t="shared" si="12"/>
        <v>217137</v>
      </c>
      <c r="F275" s="489">
        <f t="shared" si="12"/>
        <v>135350</v>
      </c>
      <c r="G275" s="489">
        <f t="shared" si="12"/>
        <v>107835</v>
      </c>
      <c r="H275" s="489">
        <f t="shared" si="12"/>
        <v>109853</v>
      </c>
      <c r="I275" s="489">
        <f t="shared" si="12"/>
        <v>20726</v>
      </c>
      <c r="J275" s="489">
        <f t="shared" si="12"/>
        <v>169730</v>
      </c>
      <c r="K275" s="439">
        <f t="shared" si="12"/>
        <v>20088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headings="1" gridLines="1"/>
  <pageMargins left="0.5" right="0.5" top="1.4" bottom="0.5" header="1" footer="0.2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1" manualBreakCount="1">
    <brk id="181"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10" zoomScaleSheetLayoutView="100" workbookViewId="0">
      <pane ySplit="2" topLeftCell="A342" activePane="bottomLeft" state="frozen"/>
      <selection pane="bottomLeft" activeCell="A224" sqref="A2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49"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1"/>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365" t="s">
        <v>335</v>
      </c>
      <c r="B3" s="236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957073</v>
      </c>
      <c r="D5" s="408">
        <v>154870</v>
      </c>
      <c r="E5" s="408">
        <v>10590</v>
      </c>
      <c r="F5" s="408">
        <v>23302</v>
      </c>
      <c r="G5" s="408"/>
      <c r="H5" s="408"/>
      <c r="I5" s="432"/>
      <c r="J5" s="432"/>
      <c r="K5" s="410">
        <f>SUM(C5:J5)</f>
        <v>1145835</v>
      </c>
      <c r="L5" s="408">
        <v>1145750</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64293</v>
      </c>
      <c r="D7" s="432">
        <v>583</v>
      </c>
      <c r="E7" s="432">
        <v>5551</v>
      </c>
      <c r="F7" s="432">
        <v>15803</v>
      </c>
      <c r="G7" s="432">
        <v>14231</v>
      </c>
      <c r="H7" s="432"/>
      <c r="I7" s="432"/>
      <c r="J7" s="432"/>
      <c r="K7" s="410">
        <f t="shared" ref="K7:K32" si="0">SUM(C7:J7)</f>
        <v>100461</v>
      </c>
      <c r="L7" s="408">
        <v>110715</v>
      </c>
    </row>
    <row r="8" spans="1:14" x14ac:dyDescent="0.2">
      <c r="A8" s="1753" t="s">
        <v>171</v>
      </c>
      <c r="B8" s="265">
        <v>1200</v>
      </c>
      <c r="C8" s="408">
        <v>6088</v>
      </c>
      <c r="D8" s="408">
        <v>44</v>
      </c>
      <c r="E8" s="408">
        <v>280</v>
      </c>
      <c r="F8" s="408">
        <v>110</v>
      </c>
      <c r="G8" s="408">
        <v>2585</v>
      </c>
      <c r="H8" s="408"/>
      <c r="I8" s="432"/>
      <c r="J8" s="432"/>
      <c r="K8" s="410">
        <f t="shared" si="0"/>
        <v>9107</v>
      </c>
      <c r="L8" s="408">
        <v>10600</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31393</v>
      </c>
      <c r="D10" s="408">
        <v>9110</v>
      </c>
      <c r="E10" s="408"/>
      <c r="F10" s="408">
        <v>30</v>
      </c>
      <c r="G10" s="408"/>
      <c r="H10" s="408"/>
      <c r="I10" s="432"/>
      <c r="J10" s="432"/>
      <c r="K10" s="410">
        <f t="shared" si="0"/>
        <v>40533</v>
      </c>
      <c r="L10" s="408">
        <v>44880</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51358</v>
      </c>
      <c r="D13" s="408">
        <v>7462</v>
      </c>
      <c r="E13" s="408">
        <v>205</v>
      </c>
      <c r="F13" s="408">
        <v>6793</v>
      </c>
      <c r="G13" s="408">
        <v>1609</v>
      </c>
      <c r="H13" s="408"/>
      <c r="I13" s="432"/>
      <c r="J13" s="432"/>
      <c r="K13" s="410">
        <f t="shared" si="0"/>
        <v>67427</v>
      </c>
      <c r="L13" s="408">
        <v>66350</v>
      </c>
    </row>
    <row r="14" spans="1:14" x14ac:dyDescent="0.2">
      <c r="A14" s="1753" t="s">
        <v>1117</v>
      </c>
      <c r="B14" s="265">
        <v>1500</v>
      </c>
      <c r="C14" s="408">
        <v>58418</v>
      </c>
      <c r="D14" s="408">
        <v>358</v>
      </c>
      <c r="E14" s="408">
        <v>15960</v>
      </c>
      <c r="F14" s="408">
        <v>3873</v>
      </c>
      <c r="G14" s="408"/>
      <c r="H14" s="408">
        <v>1060</v>
      </c>
      <c r="I14" s="432"/>
      <c r="J14" s="432"/>
      <c r="K14" s="410">
        <f t="shared" si="0"/>
        <v>79669</v>
      </c>
      <c r="L14" s="408">
        <v>80730</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11635</v>
      </c>
      <c r="D17" s="432"/>
      <c r="E17" s="432">
        <v>55</v>
      </c>
      <c r="F17" s="432">
        <v>531</v>
      </c>
      <c r="G17" s="432"/>
      <c r="H17" s="432"/>
      <c r="I17" s="432"/>
      <c r="J17" s="432"/>
      <c r="K17" s="410">
        <f t="shared" si="0"/>
        <v>12221</v>
      </c>
      <c r="L17" s="408">
        <v>3110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90167</v>
      </c>
      <c r="I22" s="409"/>
      <c r="J22" s="503"/>
      <c r="K22" s="410">
        <f t="shared" si="0"/>
        <v>90167</v>
      </c>
      <c r="L22" s="435">
        <v>115000</v>
      </c>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1180258</v>
      </c>
      <c r="D33" s="411">
        <f t="shared" ref="D33:L33" si="1">SUM(D5:D32)</f>
        <v>172427</v>
      </c>
      <c r="E33" s="411">
        <f t="shared" si="1"/>
        <v>32641</v>
      </c>
      <c r="F33" s="411">
        <f t="shared" si="1"/>
        <v>50442</v>
      </c>
      <c r="G33" s="411">
        <f t="shared" si="1"/>
        <v>18425</v>
      </c>
      <c r="H33" s="411">
        <f t="shared" si="1"/>
        <v>91227</v>
      </c>
      <c r="I33" s="411">
        <f t="shared" si="1"/>
        <v>0</v>
      </c>
      <c r="J33" s="411">
        <f t="shared" si="1"/>
        <v>0</v>
      </c>
      <c r="K33" s="411">
        <f t="shared" si="1"/>
        <v>1545420</v>
      </c>
      <c r="L33" s="411">
        <f t="shared" si="1"/>
        <v>1577135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40813</v>
      </c>
      <c r="D37" s="408">
        <v>7316</v>
      </c>
      <c r="E37" s="408">
        <v>235</v>
      </c>
      <c r="F37" s="408"/>
      <c r="G37" s="408"/>
      <c r="H37" s="408"/>
      <c r="I37" s="432"/>
      <c r="J37" s="432"/>
      <c r="K37" s="410">
        <f t="shared" si="2"/>
        <v>48364</v>
      </c>
      <c r="L37" s="408">
        <v>51400</v>
      </c>
    </row>
    <row r="38" spans="1:14" x14ac:dyDescent="0.2">
      <c r="A38" s="1753" t="s">
        <v>220</v>
      </c>
      <c r="B38" s="265">
        <v>2130</v>
      </c>
      <c r="C38" s="408"/>
      <c r="D38" s="408"/>
      <c r="E38" s="408">
        <v>2891</v>
      </c>
      <c r="F38" s="408"/>
      <c r="G38" s="408"/>
      <c r="H38" s="408"/>
      <c r="I38" s="432"/>
      <c r="J38" s="432"/>
      <c r="K38" s="410">
        <f t="shared" si="2"/>
        <v>2891</v>
      </c>
      <c r="L38" s="408">
        <v>3000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40813</v>
      </c>
      <c r="D42" s="411">
        <f t="shared" ref="D42:L42" si="3">SUM(D36:D41)</f>
        <v>7316</v>
      </c>
      <c r="E42" s="411">
        <f t="shared" si="3"/>
        <v>3126</v>
      </c>
      <c r="F42" s="411">
        <f t="shared" si="3"/>
        <v>0</v>
      </c>
      <c r="G42" s="411">
        <f t="shared" si="3"/>
        <v>0</v>
      </c>
      <c r="H42" s="411">
        <f t="shared" si="3"/>
        <v>0</v>
      </c>
      <c r="I42" s="411">
        <f t="shared" si="3"/>
        <v>0</v>
      </c>
      <c r="J42" s="411">
        <f t="shared" si="3"/>
        <v>0</v>
      </c>
      <c r="K42" s="411">
        <f t="shared" si="3"/>
        <v>51255</v>
      </c>
      <c r="L42" s="411">
        <f t="shared" si="3"/>
        <v>54400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800</v>
      </c>
      <c r="D44" s="414">
        <v>255</v>
      </c>
      <c r="E44" s="414">
        <v>3590</v>
      </c>
      <c r="F44" s="414">
        <v>35</v>
      </c>
      <c r="G44" s="414"/>
      <c r="H44" s="414"/>
      <c r="I44" s="432"/>
      <c r="J44" s="432"/>
      <c r="K44" s="416">
        <f>SUM(C44:J44)</f>
        <v>4680</v>
      </c>
      <c r="L44" s="414">
        <v>15140</v>
      </c>
    </row>
    <row r="45" spans="1:14" x14ac:dyDescent="0.2">
      <c r="A45" s="1753" t="s">
        <v>956</v>
      </c>
      <c r="B45" s="265">
        <v>2220</v>
      </c>
      <c r="C45" s="408"/>
      <c r="D45" s="408"/>
      <c r="E45" s="408">
        <v>66853</v>
      </c>
      <c r="F45" s="408">
        <v>500</v>
      </c>
      <c r="G45" s="408">
        <v>510</v>
      </c>
      <c r="H45" s="408"/>
      <c r="I45" s="432"/>
      <c r="J45" s="432"/>
      <c r="K45" s="416">
        <f>SUM(C45:J45)</f>
        <v>67863</v>
      </c>
      <c r="L45" s="408">
        <v>60000</v>
      </c>
    </row>
    <row r="46" spans="1:14" x14ac:dyDescent="0.2">
      <c r="A46" s="1753" t="s">
        <v>957</v>
      </c>
      <c r="B46" s="265">
        <v>2230</v>
      </c>
      <c r="C46" s="408"/>
      <c r="D46" s="408"/>
      <c r="E46" s="408">
        <v>4125</v>
      </c>
      <c r="F46" s="408"/>
      <c r="G46" s="408"/>
      <c r="H46" s="408"/>
      <c r="I46" s="432"/>
      <c r="J46" s="432"/>
      <c r="K46" s="416">
        <f>SUM(C46:J46)</f>
        <v>4125</v>
      </c>
      <c r="L46" s="408">
        <v>5500</v>
      </c>
    </row>
    <row r="47" spans="1:14" ht="12.75" customHeight="1" thickBot="1" x14ac:dyDescent="0.25">
      <c r="A47" s="877" t="s">
        <v>641</v>
      </c>
      <c r="B47" s="464" t="s">
        <v>33</v>
      </c>
      <c r="C47" s="411">
        <f>SUM(C44:C46)</f>
        <v>800</v>
      </c>
      <c r="D47" s="411">
        <f t="shared" ref="D47:K47" si="4">SUM(D44:D46)</f>
        <v>255</v>
      </c>
      <c r="E47" s="411">
        <f t="shared" si="4"/>
        <v>74568</v>
      </c>
      <c r="F47" s="411">
        <f t="shared" si="4"/>
        <v>535</v>
      </c>
      <c r="G47" s="411">
        <f t="shared" si="4"/>
        <v>510</v>
      </c>
      <c r="H47" s="411">
        <f t="shared" si="4"/>
        <v>0</v>
      </c>
      <c r="I47" s="411">
        <f t="shared" si="4"/>
        <v>0</v>
      </c>
      <c r="J47" s="411">
        <f t="shared" si="4"/>
        <v>0</v>
      </c>
      <c r="K47" s="411">
        <f t="shared" si="4"/>
        <v>76668</v>
      </c>
      <c r="L47" s="411">
        <f>SUM(L44:L46)</f>
        <v>80640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960</v>
      </c>
      <c r="D49" s="414"/>
      <c r="E49" s="414">
        <v>14669</v>
      </c>
      <c r="F49" s="414">
        <v>346</v>
      </c>
      <c r="G49" s="414"/>
      <c r="H49" s="414">
        <v>2175</v>
      </c>
      <c r="I49" s="432"/>
      <c r="J49" s="432"/>
      <c r="K49" s="416">
        <f>SUM(C49:J49)</f>
        <v>18150</v>
      </c>
      <c r="L49" s="414">
        <v>21200</v>
      </c>
    </row>
    <row r="50" spans="1:14" x14ac:dyDescent="0.2">
      <c r="A50" s="1753" t="s">
        <v>959</v>
      </c>
      <c r="B50" s="265">
        <v>2320</v>
      </c>
      <c r="C50" s="408">
        <v>82913</v>
      </c>
      <c r="D50" s="408">
        <v>1716</v>
      </c>
      <c r="E50" s="408">
        <v>1640</v>
      </c>
      <c r="F50" s="408">
        <v>223</v>
      </c>
      <c r="G50" s="408"/>
      <c r="H50" s="408">
        <v>965</v>
      </c>
      <c r="I50" s="432"/>
      <c r="J50" s="432"/>
      <c r="K50" s="416">
        <f>SUM(C50:J50)</f>
        <v>87457</v>
      </c>
      <c r="L50" s="408">
        <v>89800</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83873</v>
      </c>
      <c r="D53" s="411">
        <f t="shared" ref="D53:L53" si="5">SUM(D49:D52)</f>
        <v>1716</v>
      </c>
      <c r="E53" s="411">
        <f t="shared" si="5"/>
        <v>16309</v>
      </c>
      <c r="F53" s="411">
        <f t="shared" si="5"/>
        <v>569</v>
      </c>
      <c r="G53" s="411">
        <f t="shared" si="5"/>
        <v>0</v>
      </c>
      <c r="H53" s="411">
        <f t="shared" si="5"/>
        <v>3140</v>
      </c>
      <c r="I53" s="411">
        <f t="shared" si="5"/>
        <v>0</v>
      </c>
      <c r="J53" s="411">
        <f t="shared" si="5"/>
        <v>0</v>
      </c>
      <c r="K53" s="411">
        <f t="shared" si="5"/>
        <v>105607</v>
      </c>
      <c r="L53" s="411">
        <f t="shared" si="5"/>
        <v>111000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167010</v>
      </c>
      <c r="D55" s="414">
        <v>16070</v>
      </c>
      <c r="E55" s="414">
        <v>4255</v>
      </c>
      <c r="F55" s="414">
        <v>404</v>
      </c>
      <c r="G55" s="414"/>
      <c r="H55" s="414">
        <v>791</v>
      </c>
      <c r="I55" s="432"/>
      <c r="J55" s="432"/>
      <c r="K55" s="416">
        <f>SUM(C55:J55)</f>
        <v>188530</v>
      </c>
      <c r="L55" s="414">
        <v>179800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167010</v>
      </c>
      <c r="D57" s="417">
        <f t="shared" ref="D57:K57" si="6">SUM(D55:D56)</f>
        <v>16070</v>
      </c>
      <c r="E57" s="417">
        <f t="shared" si="6"/>
        <v>4255</v>
      </c>
      <c r="F57" s="417">
        <f t="shared" si="6"/>
        <v>404</v>
      </c>
      <c r="G57" s="417">
        <f t="shared" si="6"/>
        <v>0</v>
      </c>
      <c r="H57" s="417">
        <f t="shared" si="6"/>
        <v>791</v>
      </c>
      <c r="I57" s="417">
        <f t="shared" si="6"/>
        <v>0</v>
      </c>
      <c r="J57" s="417">
        <f t="shared" si="6"/>
        <v>0</v>
      </c>
      <c r="K57" s="417">
        <f t="shared" si="6"/>
        <v>188530</v>
      </c>
      <c r="L57" s="411">
        <f>SUM(L55:L56)</f>
        <v>179800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36324</v>
      </c>
      <c r="D60" s="408">
        <v>6751</v>
      </c>
      <c r="E60" s="408">
        <v>3759</v>
      </c>
      <c r="F60" s="408">
        <v>528</v>
      </c>
      <c r="G60" s="408"/>
      <c r="H60" s="408"/>
      <c r="I60" s="432"/>
      <c r="J60" s="432"/>
      <c r="K60" s="416">
        <f t="shared" si="7"/>
        <v>47362</v>
      </c>
      <c r="L60" s="408">
        <v>48300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42914</v>
      </c>
      <c r="D63" s="408">
        <v>6735</v>
      </c>
      <c r="E63" s="408">
        <v>2113</v>
      </c>
      <c r="F63" s="408">
        <v>78174</v>
      </c>
      <c r="G63" s="408">
        <v>850</v>
      </c>
      <c r="H63" s="408"/>
      <c r="I63" s="432"/>
      <c r="J63" s="432"/>
      <c r="K63" s="416">
        <f t="shared" si="7"/>
        <v>130786</v>
      </c>
      <c r="L63" s="408">
        <v>139400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79238</v>
      </c>
      <c r="D65" s="411">
        <f t="shared" ref="D65:L65" si="8">SUM(D59:D64)</f>
        <v>13486</v>
      </c>
      <c r="E65" s="411">
        <f t="shared" si="8"/>
        <v>5872</v>
      </c>
      <c r="F65" s="411">
        <f t="shared" si="8"/>
        <v>78702</v>
      </c>
      <c r="G65" s="411">
        <f t="shared" si="8"/>
        <v>850</v>
      </c>
      <c r="H65" s="411">
        <f t="shared" si="8"/>
        <v>0</v>
      </c>
      <c r="I65" s="411">
        <f t="shared" si="8"/>
        <v>0</v>
      </c>
      <c r="J65" s="411">
        <f t="shared" si="8"/>
        <v>0</v>
      </c>
      <c r="K65" s="411">
        <f t="shared" si="8"/>
        <v>178148</v>
      </c>
      <c r="L65" s="411">
        <f t="shared" si="8"/>
        <v>187700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371734</v>
      </c>
      <c r="D74" s="421">
        <f t="shared" ref="D74:K74" si="10">SUM(D42,D47,D53,D57,D65,D72,D73)</f>
        <v>38843</v>
      </c>
      <c r="E74" s="421">
        <f t="shared" si="10"/>
        <v>104130</v>
      </c>
      <c r="F74" s="421">
        <f t="shared" si="10"/>
        <v>80210</v>
      </c>
      <c r="G74" s="421">
        <f t="shared" si="10"/>
        <v>1360</v>
      </c>
      <c r="H74" s="421">
        <f t="shared" si="10"/>
        <v>3931</v>
      </c>
      <c r="I74" s="421">
        <f t="shared" si="10"/>
        <v>0</v>
      </c>
      <c r="J74" s="421">
        <f t="shared" si="10"/>
        <v>0</v>
      </c>
      <c r="K74" s="421">
        <f t="shared" si="10"/>
        <v>600208</v>
      </c>
      <c r="L74" s="421">
        <f>SUM(L42,L47,L53,L57,L65,L72,L73)</f>
        <v>613540</v>
      </c>
    </row>
    <row r="75" spans="1:14" s="23" customFormat="1" ht="18" customHeight="1" thickTop="1" thickBot="1" x14ac:dyDescent="0.25">
      <c r="A75" s="1752" t="s">
        <v>50</v>
      </c>
      <c r="B75" s="1746" t="s">
        <v>655</v>
      </c>
      <c r="C75" s="419">
        <v>17729</v>
      </c>
      <c r="D75" s="419"/>
      <c r="E75" s="419">
        <v>4472</v>
      </c>
      <c r="F75" s="419">
        <v>7914</v>
      </c>
      <c r="G75" s="419"/>
      <c r="H75" s="419"/>
      <c r="I75" s="425"/>
      <c r="J75" s="425"/>
      <c r="K75" s="411">
        <f>SUM(C75:J75)</f>
        <v>30115</v>
      </c>
      <c r="L75" s="420">
        <v>25800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c r="F79" s="409"/>
      <c r="G79" s="409"/>
      <c r="H79" s="408">
        <v>330121</v>
      </c>
      <c r="I79" s="503"/>
      <c r="J79" s="503"/>
      <c r="K79" s="410">
        <f t="shared" si="11"/>
        <v>330121</v>
      </c>
      <c r="L79" s="408">
        <v>329600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v>9285</v>
      </c>
      <c r="I82" s="503"/>
      <c r="J82" s="503"/>
      <c r="K82" s="410">
        <f t="shared" si="11"/>
        <v>9285</v>
      </c>
      <c r="L82" s="408"/>
    </row>
    <row r="83" spans="1:12" x14ac:dyDescent="0.2">
      <c r="A83" s="1759" t="s">
        <v>793</v>
      </c>
      <c r="B83" s="113">
        <v>4190</v>
      </c>
      <c r="C83" s="409"/>
      <c r="D83" s="409"/>
      <c r="E83" s="408"/>
      <c r="F83" s="409"/>
      <c r="G83" s="409"/>
      <c r="H83" s="408">
        <v>726</v>
      </c>
      <c r="I83" s="503"/>
      <c r="J83" s="503"/>
      <c r="K83" s="410">
        <f t="shared" si="11"/>
        <v>726</v>
      </c>
      <c r="L83" s="408"/>
    </row>
    <row r="84" spans="1:12" ht="13.5" thickBot="1" x14ac:dyDescent="0.25">
      <c r="A84" s="877" t="s">
        <v>1850</v>
      </c>
      <c r="B84" s="529">
        <v>4100</v>
      </c>
      <c r="C84" s="409"/>
      <c r="D84" s="409"/>
      <c r="E84" s="411">
        <f>SUM(E78:E83)</f>
        <v>0</v>
      </c>
      <c r="F84" s="409"/>
      <c r="G84" s="409"/>
      <c r="H84" s="411">
        <f>SUM(H78:H83)</f>
        <v>340132</v>
      </c>
      <c r="I84" s="503"/>
      <c r="J84" s="503"/>
      <c r="K84" s="411">
        <f>SUM(K78:K83)</f>
        <v>340132</v>
      </c>
      <c r="L84" s="411">
        <f>SUM(L78:L83)</f>
        <v>329600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340132</v>
      </c>
      <c r="I102" s="503"/>
      <c r="J102" s="503"/>
      <c r="K102" s="421">
        <f>SUM(K84,K92,K100,K101)</f>
        <v>340132</v>
      </c>
      <c r="L102" s="421">
        <f>SUM(L84,L92,L100,L101)</f>
        <v>329600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1569721</v>
      </c>
      <c r="D114" s="411">
        <f t="shared" ref="D114:K114" si="13">SUM(D33,D74,D75,D102,D112,D113)</f>
        <v>211270</v>
      </c>
      <c r="E114" s="411">
        <f t="shared" si="13"/>
        <v>141243</v>
      </c>
      <c r="F114" s="411">
        <f t="shared" si="13"/>
        <v>138566</v>
      </c>
      <c r="G114" s="411">
        <f t="shared" si="13"/>
        <v>19785</v>
      </c>
      <c r="H114" s="411">
        <f>SUM(H33,H74,H75,H102,H112,H113)</f>
        <v>435290</v>
      </c>
      <c r="I114" s="411">
        <f t="shared" si="13"/>
        <v>0</v>
      </c>
      <c r="J114" s="411">
        <f t="shared" si="13"/>
        <v>0</v>
      </c>
      <c r="K114" s="411">
        <f t="shared" si="13"/>
        <v>2515875</v>
      </c>
      <c r="L114" s="411">
        <f>SUM(L33,L74,L75,L102,L112,L113)</f>
        <v>2546075</v>
      </c>
    </row>
    <row r="115" spans="1:14" ht="23.25" thickTop="1" x14ac:dyDescent="0.2">
      <c r="A115" s="1765" t="s">
        <v>1155</v>
      </c>
      <c r="B115" s="882"/>
      <c r="C115" s="412"/>
      <c r="D115" s="412"/>
      <c r="E115" s="412"/>
      <c r="F115" s="412"/>
      <c r="G115" s="412"/>
      <c r="H115" s="412"/>
      <c r="I115" s="412"/>
      <c r="J115" s="412"/>
      <c r="K115" s="436">
        <f>'Revenues 9-14'!C275-'Expenditures 15-22'!K114</f>
        <v>-52544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363" t="s">
        <v>334</v>
      </c>
      <c r="B117" s="236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104287</v>
      </c>
      <c r="D124" s="408">
        <v>25850</v>
      </c>
      <c r="E124" s="408">
        <v>23661</v>
      </c>
      <c r="F124" s="408">
        <v>75827</v>
      </c>
      <c r="G124" s="408">
        <v>600</v>
      </c>
      <c r="H124" s="408"/>
      <c r="I124" s="432"/>
      <c r="J124" s="432"/>
      <c r="K124" s="411">
        <f>SUM(C124:J124)</f>
        <v>230225</v>
      </c>
      <c r="L124" s="408">
        <v>250300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104287</v>
      </c>
      <c r="D127" s="411">
        <f t="shared" ref="D127:L127" si="14">SUM(D122:D126)</f>
        <v>25850</v>
      </c>
      <c r="E127" s="411">
        <f t="shared" si="14"/>
        <v>23661</v>
      </c>
      <c r="F127" s="411">
        <f t="shared" si="14"/>
        <v>75827</v>
      </c>
      <c r="G127" s="411">
        <f t="shared" si="14"/>
        <v>600</v>
      </c>
      <c r="H127" s="411">
        <f t="shared" si="14"/>
        <v>0</v>
      </c>
      <c r="I127" s="411">
        <f t="shared" si="14"/>
        <v>0</v>
      </c>
      <c r="J127" s="411">
        <f t="shared" si="14"/>
        <v>0</v>
      </c>
      <c r="K127" s="411">
        <f t="shared" si="14"/>
        <v>230225</v>
      </c>
      <c r="L127" s="411">
        <f t="shared" si="14"/>
        <v>250300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104287</v>
      </c>
      <c r="D129" s="421">
        <f t="shared" ref="D129:L129" si="15">SUM(D120,D127,D128)</f>
        <v>25850</v>
      </c>
      <c r="E129" s="421">
        <f t="shared" si="15"/>
        <v>23661</v>
      </c>
      <c r="F129" s="421">
        <f t="shared" si="15"/>
        <v>75827</v>
      </c>
      <c r="G129" s="421">
        <f t="shared" si="15"/>
        <v>600</v>
      </c>
      <c r="H129" s="421">
        <f t="shared" si="15"/>
        <v>0</v>
      </c>
      <c r="I129" s="421">
        <f t="shared" si="15"/>
        <v>0</v>
      </c>
      <c r="J129" s="421">
        <f t="shared" si="15"/>
        <v>0</v>
      </c>
      <c r="K129" s="421">
        <f t="shared" si="15"/>
        <v>230225</v>
      </c>
      <c r="L129" s="421">
        <f t="shared" si="15"/>
        <v>250300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374" t="s">
        <v>705</v>
      </c>
      <c r="B150" s="2375"/>
      <c r="C150" s="411">
        <f>SUM(C129,C130,C138,C148,C149)</f>
        <v>104287</v>
      </c>
      <c r="D150" s="411">
        <f t="shared" ref="D150:K150" si="16">SUM(D129,D130,D138,D148,D149)</f>
        <v>25850</v>
      </c>
      <c r="E150" s="411">
        <f t="shared" si="16"/>
        <v>23661</v>
      </c>
      <c r="F150" s="411">
        <f t="shared" si="16"/>
        <v>75827</v>
      </c>
      <c r="G150" s="411">
        <f t="shared" si="16"/>
        <v>600</v>
      </c>
      <c r="H150" s="411">
        <f t="shared" si="16"/>
        <v>0</v>
      </c>
      <c r="I150" s="411">
        <f t="shared" si="16"/>
        <v>0</v>
      </c>
      <c r="J150" s="411">
        <f t="shared" si="16"/>
        <v>0</v>
      </c>
      <c r="K150" s="411">
        <f t="shared" si="16"/>
        <v>230225</v>
      </c>
      <c r="L150" s="411">
        <f>SUM(L129,L130,L138,L148,L149)</f>
        <v>250300</v>
      </c>
    </row>
    <row r="151" spans="1:14" ht="12.75" customHeight="1" thickTop="1" x14ac:dyDescent="0.2">
      <c r="A151" s="2370" t="s">
        <v>1378</v>
      </c>
      <c r="B151" s="2371"/>
      <c r="C151" s="412"/>
      <c r="D151" s="412"/>
      <c r="E151" s="412"/>
      <c r="F151" s="412"/>
      <c r="G151" s="412"/>
      <c r="H151" s="412"/>
      <c r="I151" s="412"/>
      <c r="J151" s="409"/>
      <c r="K151" s="436">
        <f>'Revenues 9-14'!D275-'Expenditures 15-22'!K150</f>
        <v>-27626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363" t="s">
        <v>706</v>
      </c>
      <c r="B153" s="225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92435</v>
      </c>
      <c r="I163" s="409"/>
      <c r="J163" s="409"/>
      <c r="K163" s="410">
        <f>SUM(C163:H163)</f>
        <v>92435</v>
      </c>
      <c r="L163" s="1803">
        <v>93000</v>
      </c>
    </row>
    <row r="164" spans="1:14" ht="33.75" customHeight="1" x14ac:dyDescent="0.2">
      <c r="A164" s="1773" t="s">
        <v>290</v>
      </c>
      <c r="B164" s="532" t="s">
        <v>32</v>
      </c>
      <c r="C164" s="409"/>
      <c r="D164" s="409"/>
      <c r="E164" s="409"/>
      <c r="F164" s="409"/>
      <c r="G164" s="409"/>
      <c r="H164" s="1806">
        <v>125000</v>
      </c>
      <c r="I164" s="409"/>
      <c r="J164" s="409"/>
      <c r="K164" s="410">
        <f>SUM(C164:J164)</f>
        <v>125000</v>
      </c>
      <c r="L164" s="1806">
        <v>125000</v>
      </c>
    </row>
    <row r="165" spans="1:14" ht="13.5" customHeight="1" thickBot="1" x14ac:dyDescent="0.25">
      <c r="A165" s="1757" t="s">
        <v>865</v>
      </c>
      <c r="B165" s="533" t="s">
        <v>87</v>
      </c>
      <c r="C165" s="409"/>
      <c r="D165" s="409"/>
      <c r="E165" s="422"/>
      <c r="F165" s="409"/>
      <c r="G165" s="409"/>
      <c r="H165" s="1806">
        <v>1028</v>
      </c>
      <c r="I165" s="503"/>
      <c r="J165" s="409"/>
      <c r="K165" s="410">
        <f>SUM(C165:J165)</f>
        <v>1028</v>
      </c>
      <c r="L165" s="1806">
        <v>1030</v>
      </c>
    </row>
    <row r="166" spans="1:14" ht="12.75" customHeight="1" thickTop="1" thickBot="1" x14ac:dyDescent="0.25">
      <c r="A166" s="877" t="s">
        <v>724</v>
      </c>
      <c r="B166" s="464" t="s">
        <v>571</v>
      </c>
      <c r="C166" s="409"/>
      <c r="D166" s="409"/>
      <c r="E166" s="424">
        <f>SUM(E162,E163,E164,E165)</f>
        <v>0</v>
      </c>
      <c r="F166" s="409"/>
      <c r="G166" s="409"/>
      <c r="H166" s="421">
        <f>SUM(H162,H163,H164,H165)</f>
        <v>218463</v>
      </c>
      <c r="I166" s="433"/>
      <c r="J166" s="409"/>
      <c r="K166" s="421">
        <f>SUM(K162,K163,K164,K165)</f>
        <v>218463</v>
      </c>
      <c r="L166" s="421">
        <f>SUM(L162,L163,L164,L165)</f>
        <v>219030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218463</v>
      </c>
      <c r="I168" s="433"/>
      <c r="J168" s="409"/>
      <c r="K168" s="421">
        <f>SUM(K154,K166,K167)</f>
        <v>218463</v>
      </c>
      <c r="L168" s="421">
        <f>SUM(L154,L166,L167)</f>
        <v>219030</v>
      </c>
    </row>
    <row r="169" spans="1:14" ht="23.25" thickTop="1" x14ac:dyDescent="0.2">
      <c r="A169" s="1765" t="s">
        <v>1155</v>
      </c>
      <c r="B169" s="463"/>
      <c r="C169" s="409"/>
      <c r="D169" s="409"/>
      <c r="E169" s="409"/>
      <c r="F169" s="409"/>
      <c r="G169" s="409"/>
      <c r="H169" s="412"/>
      <c r="I169" s="409"/>
      <c r="J169" s="409"/>
      <c r="K169" s="436">
        <f>'Revenues 9-14'!E275-'Expenditures 15-22'!K168</f>
        <v>-1326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81161</v>
      </c>
      <c r="D176" s="408"/>
      <c r="E176" s="408">
        <v>28731</v>
      </c>
      <c r="F176" s="408">
        <v>23839</v>
      </c>
      <c r="G176" s="408">
        <v>86700</v>
      </c>
      <c r="H176" s="408"/>
      <c r="I176" s="432"/>
      <c r="J176" s="432"/>
      <c r="K176" s="410">
        <f>SUM(C176:J176)</f>
        <v>220431</v>
      </c>
      <c r="L176" s="408">
        <v>153000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81161</v>
      </c>
      <c r="D178" s="421">
        <f t="shared" ref="D178:J178" si="17">SUM(D174,D176,D177)</f>
        <v>0</v>
      </c>
      <c r="E178" s="421">
        <f t="shared" si="17"/>
        <v>28731</v>
      </c>
      <c r="F178" s="421">
        <f t="shared" si="17"/>
        <v>23839</v>
      </c>
      <c r="G178" s="421">
        <f t="shared" si="17"/>
        <v>86700</v>
      </c>
      <c r="H178" s="421">
        <f t="shared" si="17"/>
        <v>0</v>
      </c>
      <c r="I178" s="421">
        <f t="shared" si="17"/>
        <v>0</v>
      </c>
      <c r="J178" s="421">
        <f t="shared" si="17"/>
        <v>0</v>
      </c>
      <c r="K178" s="421">
        <f>SUM(K174,K176,K177)</f>
        <v>220431</v>
      </c>
      <c r="L178" s="421">
        <f>SUM(L174, L176:L177)</f>
        <v>153000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v>18352</v>
      </c>
      <c r="I200" s="409"/>
      <c r="J200" s="409"/>
      <c r="K200" s="410">
        <f>SUM(H200)</f>
        <v>18352</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18352</v>
      </c>
      <c r="I202" s="409"/>
      <c r="J202" s="409"/>
      <c r="K202" s="421">
        <f>SUM(K198,K199,K200,K201)</f>
        <v>18352</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81161</v>
      </c>
      <c r="D204" s="411">
        <f>SUM(D178,D179)</f>
        <v>0</v>
      </c>
      <c r="E204" s="411">
        <f>SUM(E178,E179,E190)</f>
        <v>28731</v>
      </c>
      <c r="F204" s="411">
        <f>SUM(F178,F179)</f>
        <v>23839</v>
      </c>
      <c r="G204" s="411">
        <f>SUM(G178,G179)</f>
        <v>86700</v>
      </c>
      <c r="H204" s="411">
        <f>SUM(H178,H179,H190,H202,H203)</f>
        <v>18352</v>
      </c>
      <c r="I204" s="411">
        <f>SUM(I178,I179)</f>
        <v>0</v>
      </c>
      <c r="J204" s="411">
        <f>SUM(J178,J179)</f>
        <v>0</v>
      </c>
      <c r="K204" s="410">
        <f>SUM(K178,K179,K190,K202,K203)</f>
        <v>238783</v>
      </c>
      <c r="L204" s="411">
        <f>SUM(L178,L179,L190,L202,L203)</f>
        <v>153000</v>
      </c>
    </row>
    <row r="205" spans="1:14" ht="23.25" thickTop="1" x14ac:dyDescent="0.2">
      <c r="A205" s="1765" t="s">
        <v>1155</v>
      </c>
      <c r="B205" s="463"/>
      <c r="C205" s="412"/>
      <c r="D205" s="412"/>
      <c r="E205" s="412"/>
      <c r="F205" s="412"/>
      <c r="G205" s="412"/>
      <c r="H205" s="412"/>
      <c r="I205" s="409"/>
      <c r="J205" s="409"/>
      <c r="K205" s="436">
        <f>'Revenues 9-14'!F275-'Expenditures 15-22'!K204</f>
        <v>-103433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77" t="s">
        <v>1119</v>
      </c>
      <c r="B207" s="237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20823</v>
      </c>
      <c r="E209" s="409"/>
      <c r="F209" s="409"/>
      <c r="G209" s="409"/>
      <c r="H209" s="409"/>
      <c r="I209" s="409"/>
      <c r="J209" s="409"/>
      <c r="K209" s="410">
        <f>D209</f>
        <v>20823</v>
      </c>
      <c r="L209" s="408">
        <v>21650</v>
      </c>
    </row>
    <row r="210" spans="1:12" x14ac:dyDescent="0.2">
      <c r="A210" s="1753" t="s">
        <v>170</v>
      </c>
      <c r="B210" s="265" t="s">
        <v>1121</v>
      </c>
      <c r="C210" s="409"/>
      <c r="D210" s="432">
        <v>4964</v>
      </c>
      <c r="E210" s="409"/>
      <c r="F210" s="409"/>
      <c r="G210" s="409"/>
      <c r="H210" s="409"/>
      <c r="I210" s="409"/>
      <c r="J210" s="409"/>
      <c r="K210" s="410">
        <f t="shared" ref="K210:K222" si="19">D210</f>
        <v>4964</v>
      </c>
      <c r="L210" s="408">
        <v>5890</v>
      </c>
    </row>
    <row r="211" spans="1:12" x14ac:dyDescent="0.2">
      <c r="A211" s="1753" t="s">
        <v>171</v>
      </c>
      <c r="B211" s="265">
        <v>1200</v>
      </c>
      <c r="C211" s="409"/>
      <c r="D211" s="408">
        <v>174</v>
      </c>
      <c r="E211" s="409"/>
      <c r="F211" s="409"/>
      <c r="G211" s="409"/>
      <c r="H211" s="409"/>
      <c r="I211" s="409"/>
      <c r="J211" s="409"/>
      <c r="K211" s="410">
        <f t="shared" si="19"/>
        <v>174</v>
      </c>
      <c r="L211" s="408">
        <v>200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2020</v>
      </c>
      <c r="E213" s="409"/>
      <c r="F213" s="409"/>
      <c r="G213" s="409"/>
      <c r="H213" s="409"/>
      <c r="I213" s="409"/>
      <c r="J213" s="409"/>
      <c r="K213" s="410">
        <f t="shared" si="19"/>
        <v>2020</v>
      </c>
      <c r="L213" s="408">
        <v>2150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745</v>
      </c>
      <c r="E216" s="409"/>
      <c r="F216" s="409"/>
      <c r="G216" s="409"/>
      <c r="H216" s="409"/>
      <c r="I216" s="409"/>
      <c r="J216" s="409"/>
      <c r="K216" s="410">
        <f t="shared" si="19"/>
        <v>745</v>
      </c>
      <c r="L216" s="408">
        <v>750</v>
      </c>
    </row>
    <row r="217" spans="1:12" x14ac:dyDescent="0.2">
      <c r="A217" s="1753" t="s">
        <v>1117</v>
      </c>
      <c r="B217" s="265">
        <v>1500</v>
      </c>
      <c r="C217" s="409"/>
      <c r="D217" s="408">
        <v>2935</v>
      </c>
      <c r="E217" s="409"/>
      <c r="F217" s="409"/>
      <c r="G217" s="409"/>
      <c r="H217" s="409"/>
      <c r="I217" s="409"/>
      <c r="J217" s="409"/>
      <c r="K217" s="410">
        <f t="shared" si="19"/>
        <v>2935</v>
      </c>
      <c r="L217" s="408">
        <v>3060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31661</v>
      </c>
      <c r="E223" s="409"/>
      <c r="F223" s="409"/>
      <c r="G223" s="409"/>
      <c r="H223" s="409"/>
      <c r="I223" s="409"/>
      <c r="J223" s="409"/>
      <c r="K223" s="411">
        <f>SUM(K209:K222)</f>
        <v>31661</v>
      </c>
      <c r="L223" s="411">
        <f>SUM(L209:L222)</f>
        <v>33700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592</v>
      </c>
      <c r="E227" s="409"/>
      <c r="F227" s="409"/>
      <c r="G227" s="409"/>
      <c r="H227" s="409"/>
      <c r="I227" s="409"/>
      <c r="J227" s="409"/>
      <c r="K227" s="410">
        <f t="shared" si="20"/>
        <v>592</v>
      </c>
      <c r="L227" s="408">
        <v>620</v>
      </c>
    </row>
    <row r="228" spans="1:12" x14ac:dyDescent="0.2">
      <c r="A228" s="1753" t="s">
        <v>220</v>
      </c>
      <c r="B228" s="265">
        <v>2130</v>
      </c>
      <c r="C228" s="409"/>
      <c r="D228" s="408"/>
      <c r="E228" s="409"/>
      <c r="F228" s="409"/>
      <c r="G228" s="409"/>
      <c r="H228" s="409"/>
      <c r="I228" s="409"/>
      <c r="J228" s="409"/>
      <c r="K228" s="410">
        <f t="shared" si="20"/>
        <v>0</v>
      </c>
      <c r="L228" s="408"/>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592</v>
      </c>
      <c r="E232" s="409"/>
      <c r="F232" s="409"/>
      <c r="G232" s="409"/>
      <c r="H232" s="409"/>
      <c r="I232" s="409"/>
      <c r="J232" s="409"/>
      <c r="K232" s="411">
        <f>SUM(K226:K231)</f>
        <v>592</v>
      </c>
      <c r="L232" s="411">
        <f>SUM(L226:L231)</f>
        <v>620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12</v>
      </c>
      <c r="E234" s="409"/>
      <c r="F234" s="409"/>
      <c r="G234" s="409"/>
      <c r="H234" s="409"/>
      <c r="I234" s="409"/>
      <c r="J234" s="409"/>
      <c r="K234" s="416">
        <f>D234</f>
        <v>12</v>
      </c>
      <c r="L234" s="414">
        <v>60</v>
      </c>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12</v>
      </c>
      <c r="E237" s="409"/>
      <c r="F237" s="409"/>
      <c r="G237" s="409"/>
      <c r="H237" s="409"/>
      <c r="I237" s="409"/>
      <c r="J237" s="409"/>
      <c r="K237" s="411">
        <f>SUM(K234:K236)</f>
        <v>12</v>
      </c>
      <c r="L237" s="411">
        <f>SUM(L234:L236)</f>
        <v>60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179</v>
      </c>
      <c r="E239" s="409"/>
      <c r="F239" s="409"/>
      <c r="G239" s="409"/>
      <c r="H239" s="409"/>
      <c r="I239" s="409"/>
      <c r="J239" s="409"/>
      <c r="K239" s="416">
        <f>D239</f>
        <v>179</v>
      </c>
      <c r="L239" s="414">
        <v>200</v>
      </c>
    </row>
    <row r="240" spans="1:12" x14ac:dyDescent="0.2">
      <c r="A240" s="1753" t="s">
        <v>959</v>
      </c>
      <c r="B240" s="265">
        <v>2320</v>
      </c>
      <c r="C240" s="409"/>
      <c r="D240" s="408">
        <v>1717</v>
      </c>
      <c r="E240" s="409"/>
      <c r="F240" s="409"/>
      <c r="G240" s="409"/>
      <c r="H240" s="409"/>
      <c r="I240" s="409"/>
      <c r="J240" s="409"/>
      <c r="K240" s="416">
        <f t="shared" ref="K240:K250" si="21">D240</f>
        <v>1717</v>
      </c>
      <c r="L240" s="408">
        <v>1800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1896</v>
      </c>
      <c r="E251" s="409"/>
      <c r="F251" s="409"/>
      <c r="G251" s="409"/>
      <c r="H251" s="409"/>
      <c r="I251" s="409"/>
      <c r="J251" s="409"/>
      <c r="K251" s="411">
        <f>SUM(K239:K250)</f>
        <v>1896</v>
      </c>
      <c r="L251" s="411">
        <f>SUM(L239:L250)</f>
        <v>2000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9252</v>
      </c>
      <c r="E253" s="409"/>
      <c r="F253" s="409"/>
      <c r="G253" s="409"/>
      <c r="H253" s="409"/>
      <c r="I253" s="409"/>
      <c r="J253" s="409"/>
      <c r="K253" s="416">
        <f>D253</f>
        <v>9252</v>
      </c>
      <c r="L253" s="414">
        <v>9700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9252</v>
      </c>
      <c r="E255" s="409"/>
      <c r="F255" s="409"/>
      <c r="G255" s="409"/>
      <c r="H255" s="409"/>
      <c r="I255" s="409"/>
      <c r="J255" s="409"/>
      <c r="K255" s="411">
        <f>SUM(K253:K254)</f>
        <v>9252</v>
      </c>
      <c r="L255" s="411">
        <f>SUM(L253:L254)</f>
        <v>9700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6760</v>
      </c>
      <c r="E258" s="409"/>
      <c r="F258" s="409"/>
      <c r="G258" s="409"/>
      <c r="H258" s="409"/>
      <c r="I258" s="409"/>
      <c r="J258" s="409"/>
      <c r="K258" s="416">
        <f t="shared" ref="K258:K263" si="22">D258</f>
        <v>6760</v>
      </c>
      <c r="L258" s="408">
        <v>7160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21270</v>
      </c>
      <c r="E260" s="409"/>
      <c r="F260" s="409"/>
      <c r="G260" s="409"/>
      <c r="H260" s="409"/>
      <c r="I260" s="409"/>
      <c r="J260" s="409"/>
      <c r="K260" s="416">
        <f t="shared" si="22"/>
        <v>21270</v>
      </c>
      <c r="L260" s="408">
        <v>22300</v>
      </c>
    </row>
    <row r="261" spans="1:12" x14ac:dyDescent="0.2">
      <c r="A261" s="1753" t="s">
        <v>1107</v>
      </c>
      <c r="B261" s="265">
        <v>2550</v>
      </c>
      <c r="C261" s="409"/>
      <c r="D261" s="408">
        <v>15088</v>
      </c>
      <c r="E261" s="409"/>
      <c r="F261" s="409"/>
      <c r="G261" s="409"/>
      <c r="H261" s="409"/>
      <c r="I261" s="409"/>
      <c r="J261" s="409"/>
      <c r="K261" s="416">
        <f t="shared" si="22"/>
        <v>15088</v>
      </c>
      <c r="L261" s="408">
        <v>14950</v>
      </c>
    </row>
    <row r="262" spans="1:12" x14ac:dyDescent="0.2">
      <c r="A262" s="1753" t="s">
        <v>106</v>
      </c>
      <c r="B262" s="265">
        <v>2560</v>
      </c>
      <c r="C262" s="409"/>
      <c r="D262" s="408">
        <v>7561</v>
      </c>
      <c r="E262" s="409"/>
      <c r="F262" s="409"/>
      <c r="G262" s="409"/>
      <c r="H262" s="409"/>
      <c r="I262" s="409"/>
      <c r="J262" s="409"/>
      <c r="K262" s="416">
        <f t="shared" si="22"/>
        <v>7561</v>
      </c>
      <c r="L262" s="408">
        <v>7800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50679</v>
      </c>
      <c r="E264" s="409"/>
      <c r="F264" s="409"/>
      <c r="G264" s="409"/>
      <c r="H264" s="409"/>
      <c r="I264" s="409"/>
      <c r="J264" s="409"/>
      <c r="K264" s="411">
        <f>SUM(K257:K263)</f>
        <v>50679</v>
      </c>
      <c r="L264" s="411">
        <f>SUM(L257:L263)</f>
        <v>52210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62431</v>
      </c>
      <c r="E273" s="409"/>
      <c r="F273" s="409"/>
      <c r="G273" s="409"/>
      <c r="H273" s="409"/>
      <c r="I273" s="409"/>
      <c r="J273" s="409"/>
      <c r="K273" s="421">
        <f>SUM(K232,K237,K251,K255,K264,K271,K272)</f>
        <v>62431</v>
      </c>
      <c r="L273" s="421">
        <f>SUM(L232,L237,L251,L255,L264,L271,L272)</f>
        <v>64590</v>
      </c>
    </row>
    <row r="274" spans="1:12" ht="18" customHeight="1" thickTop="1" thickBot="1" x14ac:dyDescent="0.25">
      <c r="A274" s="1781" t="s">
        <v>1021</v>
      </c>
      <c r="B274" s="262">
        <v>3000</v>
      </c>
      <c r="C274" s="409"/>
      <c r="D274" s="420">
        <v>1356</v>
      </c>
      <c r="E274" s="409"/>
      <c r="F274" s="409"/>
      <c r="G274" s="409"/>
      <c r="H274" s="409"/>
      <c r="I274" s="409"/>
      <c r="J274" s="409"/>
      <c r="K274" s="424">
        <f>D274</f>
        <v>1356</v>
      </c>
      <c r="L274" s="420">
        <v>1190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1000</v>
      </c>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1000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374" t="s">
        <v>584</v>
      </c>
      <c r="B288" s="2376"/>
      <c r="C288" s="409"/>
      <c r="D288" s="411">
        <f>SUM(D223,D273,D274,D278)</f>
        <v>95448</v>
      </c>
      <c r="E288" s="409"/>
      <c r="F288" s="409"/>
      <c r="G288" s="409"/>
      <c r="H288" s="411">
        <f>H286</f>
        <v>0</v>
      </c>
      <c r="I288" s="409"/>
      <c r="J288" s="409"/>
      <c r="K288" s="411">
        <f>SUM(K223,K273,K274,K278,K286,K287)</f>
        <v>95448</v>
      </c>
      <c r="L288" s="411">
        <f>SUM(L223,L273,L274,L278,L286,L287)</f>
        <v>100480</v>
      </c>
    </row>
    <row r="289" spans="1:14" ht="23.25" thickTop="1" x14ac:dyDescent="0.2">
      <c r="A289" s="891" t="s">
        <v>1155</v>
      </c>
      <c r="B289" s="892"/>
      <c r="C289" s="409"/>
      <c r="D289" s="412"/>
      <c r="E289" s="409"/>
      <c r="F289" s="409"/>
      <c r="G289" s="409"/>
      <c r="H289" s="437"/>
      <c r="I289" s="409"/>
      <c r="J289" s="409"/>
      <c r="K289" s="436">
        <f>'Revenues 9-14'!G275-'Expenditures 15-22'!K288</f>
        <v>12387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363" t="s">
        <v>149</v>
      </c>
      <c r="B291" s="2367"/>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v>909</v>
      </c>
      <c r="G294" s="408">
        <v>98358</v>
      </c>
      <c r="H294" s="408"/>
      <c r="I294" s="432"/>
      <c r="J294" s="432"/>
      <c r="K294" s="410">
        <f>SUM(C294:J294)</f>
        <v>99267</v>
      </c>
      <c r="L294" s="432">
        <v>107600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909</v>
      </c>
      <c r="G296" s="421">
        <f t="shared" si="23"/>
        <v>98358</v>
      </c>
      <c r="H296" s="421">
        <f t="shared" si="23"/>
        <v>0</v>
      </c>
      <c r="I296" s="421">
        <f t="shared" si="23"/>
        <v>0</v>
      </c>
      <c r="J296" s="421">
        <f t="shared" si="23"/>
        <v>0</v>
      </c>
      <c r="K296" s="421">
        <f t="shared" si="23"/>
        <v>99267</v>
      </c>
      <c r="L296" s="421">
        <f t="shared" si="23"/>
        <v>107600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372" t="s">
        <v>314</v>
      </c>
      <c r="B305" s="2373"/>
      <c r="C305" s="411">
        <f>SUM(C296)</f>
        <v>0</v>
      </c>
      <c r="D305" s="411">
        <f>SUM(D296)</f>
        <v>0</v>
      </c>
      <c r="E305" s="411">
        <f>SUM(E296,E303)</f>
        <v>0</v>
      </c>
      <c r="F305" s="411">
        <f>SUM(F296)</f>
        <v>909</v>
      </c>
      <c r="G305" s="411">
        <f>SUM(G296)</f>
        <v>98358</v>
      </c>
      <c r="H305" s="411">
        <f>SUM(H296,H303)</f>
        <v>0</v>
      </c>
      <c r="I305" s="411">
        <f>SUM(I296)</f>
        <v>0</v>
      </c>
      <c r="J305" s="411">
        <f>SUM(J296)</f>
        <v>0</v>
      </c>
      <c r="K305" s="411">
        <f>SUM(K296,K303,K304)</f>
        <v>99267</v>
      </c>
      <c r="L305" s="411">
        <f>SUM(L296,L303,L304)</f>
        <v>107600</v>
      </c>
    </row>
    <row r="306" spans="1:14" ht="23.25" customHeight="1" thickTop="1" x14ac:dyDescent="0.2">
      <c r="A306" s="2368" t="s">
        <v>1155</v>
      </c>
      <c r="B306" s="2369"/>
      <c r="C306" s="415"/>
      <c r="D306" s="415"/>
      <c r="E306" s="415"/>
      <c r="F306" s="415"/>
      <c r="G306" s="415"/>
      <c r="H306" s="415"/>
      <c r="I306" s="415"/>
      <c r="J306" s="415"/>
      <c r="K306" s="426">
        <f>'Revenues 9-14'!H275-'Expenditures 15-22'!K305</f>
        <v>10586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79" t="s">
        <v>155</v>
      </c>
      <c r="B308" s="238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81" t="s">
        <v>1049</v>
      </c>
      <c r="B310" s="2380"/>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22029</v>
      </c>
      <c r="F313" s="432"/>
      <c r="G313" s="432"/>
      <c r="H313" s="432"/>
      <c r="I313" s="432"/>
      <c r="J313" s="432"/>
      <c r="K313" s="1051">
        <f t="shared" ref="K313:K320" si="24">SUM(C313:J313)</f>
        <v>22029</v>
      </c>
      <c r="L313" s="432">
        <v>21950</v>
      </c>
      <c r="M313" s="899"/>
      <c r="N313" s="899"/>
    </row>
    <row r="314" spans="1:14" s="18" customFormat="1" x14ac:dyDescent="0.2">
      <c r="A314" s="881" t="s">
        <v>339</v>
      </c>
      <c r="B314" s="525" t="s">
        <v>320</v>
      </c>
      <c r="C314" s="432"/>
      <c r="D314" s="432"/>
      <c r="E314" s="432">
        <v>6194</v>
      </c>
      <c r="F314" s="432"/>
      <c r="G314" s="432"/>
      <c r="H314" s="432"/>
      <c r="I314" s="432"/>
      <c r="J314" s="432"/>
      <c r="K314" s="1051">
        <f t="shared" si="24"/>
        <v>6194</v>
      </c>
      <c r="L314" s="432">
        <v>6200</v>
      </c>
      <c r="M314" s="899"/>
      <c r="N314" s="899"/>
    </row>
    <row r="315" spans="1:14" s="18" customFormat="1" x14ac:dyDescent="0.2">
      <c r="A315" s="881" t="s">
        <v>272</v>
      </c>
      <c r="B315" s="525" t="s">
        <v>321</v>
      </c>
      <c r="C315" s="432"/>
      <c r="D315" s="432"/>
      <c r="E315" s="432">
        <v>38838</v>
      </c>
      <c r="F315" s="432"/>
      <c r="G315" s="432"/>
      <c r="H315" s="432"/>
      <c r="I315" s="432"/>
      <c r="J315" s="432"/>
      <c r="K315" s="1051">
        <f t="shared" si="24"/>
        <v>38838</v>
      </c>
      <c r="L315" s="432">
        <v>37300</v>
      </c>
      <c r="M315" s="899"/>
      <c r="N315" s="899"/>
    </row>
    <row r="316" spans="1:14" s="18" customFormat="1" x14ac:dyDescent="0.2">
      <c r="A316" s="881" t="s">
        <v>797</v>
      </c>
      <c r="B316" s="525" t="s">
        <v>322</v>
      </c>
      <c r="C316" s="432">
        <v>101700</v>
      </c>
      <c r="D316" s="432"/>
      <c r="E316" s="432"/>
      <c r="F316" s="432">
        <v>662</v>
      </c>
      <c r="G316" s="432"/>
      <c r="H316" s="432"/>
      <c r="I316" s="432"/>
      <c r="J316" s="432"/>
      <c r="K316" s="1051">
        <f t="shared" si="24"/>
        <v>102362</v>
      </c>
      <c r="L316" s="432">
        <v>103100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5182</v>
      </c>
      <c r="F318" s="432"/>
      <c r="G318" s="432"/>
      <c r="H318" s="432"/>
      <c r="I318" s="432"/>
      <c r="J318" s="432"/>
      <c r="K318" s="1051">
        <f t="shared" si="24"/>
        <v>5182</v>
      </c>
      <c r="L318" s="432">
        <v>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101700</v>
      </c>
      <c r="D323" s="1052">
        <f t="shared" ref="D323:J323" si="25">SUM(D312:D322)</f>
        <v>0</v>
      </c>
      <c r="E323" s="1052">
        <f t="shared" si="25"/>
        <v>72243</v>
      </c>
      <c r="F323" s="1052">
        <f t="shared" si="25"/>
        <v>662</v>
      </c>
      <c r="G323" s="1052">
        <f t="shared" si="25"/>
        <v>0</v>
      </c>
      <c r="H323" s="1052">
        <f t="shared" si="25"/>
        <v>0</v>
      </c>
      <c r="I323" s="1052">
        <f t="shared" si="25"/>
        <v>0</v>
      </c>
      <c r="J323" s="1052">
        <f t="shared" si="25"/>
        <v>0</v>
      </c>
      <c r="K323" s="1052">
        <f>SUM(K312:K322)</f>
        <v>174605</v>
      </c>
      <c r="L323" s="1052">
        <f>SUM(L312:L322)</f>
        <v>173550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101700</v>
      </c>
      <c r="D331" s="1052">
        <f t="shared" ref="D331:J331" si="26">SUM(D323)</f>
        <v>0</v>
      </c>
      <c r="E331" s="1052">
        <f t="shared" si="26"/>
        <v>72243</v>
      </c>
      <c r="F331" s="1052">
        <f t="shared" si="26"/>
        <v>662</v>
      </c>
      <c r="G331" s="1052">
        <f t="shared" si="26"/>
        <v>0</v>
      </c>
      <c r="H331" s="1052">
        <f>SUM(H323,H329)</f>
        <v>0</v>
      </c>
      <c r="I331" s="1052">
        <f t="shared" si="26"/>
        <v>0</v>
      </c>
      <c r="J331" s="1052">
        <f t="shared" si="26"/>
        <v>0</v>
      </c>
      <c r="K331" s="1052">
        <f>SUM(K323,K329)</f>
        <v>174605</v>
      </c>
      <c r="L331" s="421">
        <f>SUM(L323,L329,L330)</f>
        <v>173550</v>
      </c>
    </row>
    <row r="332" spans="1:14" ht="12.75" customHeight="1" thickTop="1" x14ac:dyDescent="0.2">
      <c r="A332" s="2370" t="s">
        <v>1155</v>
      </c>
      <c r="B332" s="2371"/>
      <c r="C332" s="409"/>
      <c r="D332" s="409"/>
      <c r="E332" s="409"/>
      <c r="F332" s="409"/>
      <c r="G332" s="409"/>
      <c r="H332" s="409"/>
      <c r="I332" s="409"/>
      <c r="J332" s="409"/>
      <c r="K332" s="1055">
        <f>'Revenues 9-14'!J275-'Expenditures 15-22'!K331</f>
        <v>-4875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362" t="s">
        <v>1120</v>
      </c>
      <c r="B334" s="225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2890</v>
      </c>
      <c r="F338" s="408">
        <v>700</v>
      </c>
      <c r="G338" s="408">
        <v>173428</v>
      </c>
      <c r="H338" s="408"/>
      <c r="I338" s="432"/>
      <c r="J338" s="432"/>
      <c r="K338" s="410">
        <f>SUM(C338:J338)</f>
        <v>177018</v>
      </c>
      <c r="L338" s="408">
        <v>187000</v>
      </c>
    </row>
    <row r="339" spans="1:14" ht="12.75" customHeight="1" thickBot="1" x14ac:dyDescent="0.25">
      <c r="A339" s="877" t="s">
        <v>815</v>
      </c>
      <c r="B339" s="464" t="s">
        <v>36</v>
      </c>
      <c r="C339" s="411">
        <f>SUM(C337:C338)</f>
        <v>0</v>
      </c>
      <c r="D339" s="411">
        <f t="shared" ref="D339:L339" si="27">SUM(D337:D338)</f>
        <v>0</v>
      </c>
      <c r="E339" s="411">
        <f t="shared" si="27"/>
        <v>2890</v>
      </c>
      <c r="F339" s="411">
        <f t="shared" si="27"/>
        <v>700</v>
      </c>
      <c r="G339" s="411">
        <f t="shared" si="27"/>
        <v>173428</v>
      </c>
      <c r="H339" s="411">
        <f t="shared" si="27"/>
        <v>0</v>
      </c>
      <c r="I339" s="411">
        <f t="shared" si="27"/>
        <v>0</v>
      </c>
      <c r="J339" s="411">
        <f t="shared" si="27"/>
        <v>0</v>
      </c>
      <c r="K339" s="411">
        <f t="shared" si="27"/>
        <v>177018</v>
      </c>
      <c r="L339" s="411">
        <f t="shared" si="27"/>
        <v>187000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2890</v>
      </c>
      <c r="F341" s="411">
        <f t="shared" si="28"/>
        <v>700</v>
      </c>
      <c r="G341" s="411">
        <f t="shared" si="28"/>
        <v>173428</v>
      </c>
      <c r="H341" s="411">
        <f t="shared" si="28"/>
        <v>0</v>
      </c>
      <c r="I341" s="411">
        <f t="shared" si="28"/>
        <v>0</v>
      </c>
      <c r="J341" s="411">
        <f t="shared" si="28"/>
        <v>0</v>
      </c>
      <c r="K341" s="411">
        <f t="shared" si="28"/>
        <v>177018</v>
      </c>
      <c r="L341" s="411">
        <f t="shared" si="28"/>
        <v>187000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2890</v>
      </c>
      <c r="F354" s="411">
        <f t="shared" si="29"/>
        <v>700</v>
      </c>
      <c r="G354" s="411">
        <f t="shared" si="29"/>
        <v>173428</v>
      </c>
      <c r="H354" s="411">
        <f t="shared" si="29"/>
        <v>0</v>
      </c>
      <c r="I354" s="411">
        <f t="shared" si="29"/>
        <v>0</v>
      </c>
      <c r="J354" s="411">
        <f t="shared" si="29"/>
        <v>0</v>
      </c>
      <c r="K354" s="411">
        <f t="shared" si="29"/>
        <v>177018</v>
      </c>
      <c r="L354" s="411">
        <f>SUM(L341,L344,L352,L353)</f>
        <v>187000</v>
      </c>
    </row>
    <row r="355" spans="1:14" ht="23.25" thickTop="1" x14ac:dyDescent="0.2">
      <c r="A355" s="1792" t="s">
        <v>1155</v>
      </c>
      <c r="B355" s="465"/>
      <c r="C355" s="428"/>
      <c r="D355" s="428"/>
      <c r="E355" s="415"/>
      <c r="F355" s="415"/>
      <c r="G355" s="415"/>
      <c r="H355" s="415"/>
      <c r="I355" s="415"/>
      <c r="J355" s="413"/>
      <c r="K355" s="410">
        <f>'Revenues 9-14'!K275-'Expenditures 15-22'!K354</f>
        <v>-156930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5" right="0.5" top="1.4" bottom="0.6" header="1" footer="0.25"/>
  <pageSetup scale="67"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4" manualBreakCount="4">
    <brk id="47" max="16383" man="1"/>
    <brk id="92" max="16383" man="1"/>
    <brk id="179" max="16383" man="1"/>
    <brk id="223"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7" t="str">
        <f>"District's Accounting Basis is " &amp;AUDITCHECK!D29</f>
        <v>District's Accounting Basis is CASH</v>
      </c>
      <c r="B1" s="2388"/>
      <c r="C1" s="929" t="s">
        <v>1290</v>
      </c>
      <c r="D1" s="2382" t="s">
        <v>1291</v>
      </c>
      <c r="E1" s="2383"/>
      <c r="F1" s="2383"/>
      <c r="G1" s="2383"/>
      <c r="H1" s="2383"/>
      <c r="I1" s="2383"/>
      <c r="J1" s="2383"/>
      <c r="K1" s="2383"/>
      <c r="L1" s="2384"/>
      <c r="M1" s="2385" t="s">
        <v>212</v>
      </c>
      <c r="N1" s="2386"/>
    </row>
    <row r="2" spans="1:16" ht="13.5" customHeight="1" x14ac:dyDescent="0.2">
      <c r="A2" s="2389"/>
      <c r="B2" s="239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91"/>
      <c r="C50" s="2392"/>
      <c r="D50" s="2392"/>
      <c r="E50" s="2392"/>
      <c r="F50" s="2392"/>
      <c r="G50" s="2392"/>
      <c r="H50" s="2392"/>
      <c r="I50" s="2392"/>
      <c r="J50" s="2393"/>
      <c r="K50" s="2393"/>
      <c r="L50" s="2393"/>
      <c r="M50" s="2394"/>
    </row>
    <row r="51" spans="1:13" x14ac:dyDescent="0.2">
      <c r="B51" s="2395"/>
      <c r="C51" s="2396"/>
      <c r="D51" s="2396"/>
      <c r="E51" s="2396"/>
      <c r="F51" s="2396"/>
      <c r="G51" s="2396"/>
      <c r="H51" s="2396"/>
      <c r="I51" s="2396"/>
      <c r="J51" s="2397"/>
      <c r="K51" s="2397"/>
      <c r="L51" s="2397"/>
      <c r="M51" s="2398"/>
    </row>
    <row r="52" spans="1:13" x14ac:dyDescent="0.2">
      <c r="B52" s="2395"/>
      <c r="C52" s="2396"/>
      <c r="D52" s="2396"/>
      <c r="E52" s="2396"/>
      <c r="F52" s="2396"/>
      <c r="G52" s="2396"/>
      <c r="H52" s="2396"/>
      <c r="I52" s="2396"/>
      <c r="J52" s="2397"/>
      <c r="K52" s="2397"/>
      <c r="L52" s="2397"/>
      <c r="M52" s="2398"/>
    </row>
    <row r="53" spans="1:13" x14ac:dyDescent="0.2">
      <c r="B53" s="2395"/>
      <c r="C53" s="2396"/>
      <c r="D53" s="2396"/>
      <c r="E53" s="2396"/>
      <c r="F53" s="2396"/>
      <c r="G53" s="2396"/>
      <c r="H53" s="2396"/>
      <c r="I53" s="2396"/>
      <c r="J53" s="2397"/>
      <c r="K53" s="2397"/>
      <c r="L53" s="2397"/>
      <c r="M53" s="2398"/>
    </row>
    <row r="54" spans="1:13" x14ac:dyDescent="0.2">
      <c r="B54" s="2395"/>
      <c r="C54" s="2396"/>
      <c r="D54" s="2396"/>
      <c r="E54" s="2396"/>
      <c r="F54" s="2396"/>
      <c r="G54" s="2396"/>
      <c r="H54" s="2396"/>
      <c r="I54" s="2396"/>
      <c r="J54" s="2397"/>
      <c r="K54" s="2397"/>
      <c r="L54" s="2397"/>
      <c r="M54" s="2398"/>
    </row>
    <row r="55" spans="1:13" ht="21.75" customHeight="1" x14ac:dyDescent="0.2">
      <c r="B55" s="2399"/>
      <c r="C55" s="2400"/>
      <c r="D55" s="2400"/>
      <c r="E55" s="2400"/>
      <c r="F55" s="2400"/>
      <c r="G55" s="2400"/>
      <c r="H55" s="2400"/>
      <c r="I55" s="2400"/>
      <c r="J55" s="2400"/>
      <c r="K55" s="2400"/>
      <c r="L55" s="2400"/>
      <c r="M55" s="240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D11" sqref="D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2" t="s">
        <v>1871</v>
      </c>
      <c r="B2" s="827" t="s">
        <v>1984</v>
      </c>
      <c r="C2" s="1074" t="s">
        <v>1985</v>
      </c>
      <c r="D2" s="1074" t="s">
        <v>1986</v>
      </c>
      <c r="E2" s="1074" t="s">
        <v>1987</v>
      </c>
      <c r="F2" s="1074" t="s">
        <v>1988</v>
      </c>
    </row>
    <row r="3" spans="1:6" ht="12" customHeight="1" x14ac:dyDescent="0.2">
      <c r="A3" s="2403"/>
      <c r="B3" s="543"/>
      <c r="C3" s="825"/>
      <c r="D3" s="826" t="s">
        <v>292</v>
      </c>
      <c r="E3" s="825"/>
      <c r="F3" s="826" t="s">
        <v>293</v>
      </c>
    </row>
    <row r="4" spans="1:6" ht="13.7" customHeight="1" x14ac:dyDescent="0.2">
      <c r="A4" s="541" t="s">
        <v>1350</v>
      </c>
      <c r="B4" s="556">
        <f>'Revenues 9-14'!C5</f>
        <v>1215596</v>
      </c>
      <c r="C4" s="508"/>
      <c r="D4" s="557">
        <f>B4-C4</f>
        <v>1215596</v>
      </c>
      <c r="E4" s="508">
        <f>1239651+46798</f>
        <v>1286449</v>
      </c>
      <c r="F4" s="557">
        <f>E4-C4</f>
        <v>1286449</v>
      </c>
    </row>
    <row r="5" spans="1:6" ht="13.7" customHeight="1" x14ac:dyDescent="0.2">
      <c r="A5" s="541" t="s">
        <v>1016</v>
      </c>
      <c r="B5" s="556">
        <f>'Revenues 9-14'!D5</f>
        <v>202599</v>
      </c>
      <c r="C5" s="508"/>
      <c r="D5" s="557">
        <f t="shared" ref="D5:D18" si="0">B5-C5</f>
        <v>202599</v>
      </c>
      <c r="E5" s="508">
        <f>206608+7800</f>
        <v>214408</v>
      </c>
      <c r="F5" s="557">
        <f>E5-C5</f>
        <v>214408</v>
      </c>
    </row>
    <row r="6" spans="1:6" ht="13.7" customHeight="1" x14ac:dyDescent="0.2">
      <c r="A6" s="541" t="s">
        <v>472</v>
      </c>
      <c r="B6" s="556">
        <f>'Revenues 9-14'!E5</f>
        <v>187137</v>
      </c>
      <c r="C6" s="508"/>
      <c r="D6" s="557">
        <f t="shared" si="0"/>
        <v>187137</v>
      </c>
      <c r="E6" s="508">
        <f>152266+372+5747-208</f>
        <v>158177</v>
      </c>
      <c r="F6" s="557">
        <f t="shared" ref="F6:F18" si="1">E6-C6</f>
        <v>158177</v>
      </c>
    </row>
    <row r="7" spans="1:6" ht="13.7" customHeight="1" x14ac:dyDescent="0.2">
      <c r="A7" s="541" t="s">
        <v>161</v>
      </c>
      <c r="B7" s="556">
        <f>'Revenues 9-14'!F5</f>
        <v>81039</v>
      </c>
      <c r="C7" s="508"/>
      <c r="D7" s="557">
        <f t="shared" si="0"/>
        <v>81039</v>
      </c>
      <c r="E7" s="508">
        <f>82643+3120</f>
        <v>85763</v>
      </c>
      <c r="F7" s="557">
        <f t="shared" si="1"/>
        <v>85763</v>
      </c>
    </row>
    <row r="8" spans="1:6" ht="13.7" customHeight="1" x14ac:dyDescent="0.2">
      <c r="A8" s="541" t="s">
        <v>1380</v>
      </c>
      <c r="B8" s="556">
        <f>'Revenues 9-14'!G5</f>
        <v>29953</v>
      </c>
      <c r="C8" s="508"/>
      <c r="D8" s="557">
        <f t="shared" si="0"/>
        <v>29953</v>
      </c>
      <c r="E8" s="508">
        <f>28913+1091</f>
        <v>30004</v>
      </c>
      <c r="F8" s="557">
        <f t="shared" si="1"/>
        <v>30004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20260</v>
      </c>
      <c r="C10" s="508"/>
      <c r="D10" s="557">
        <f t="shared" si="0"/>
        <v>20260</v>
      </c>
      <c r="E10" s="508">
        <f>20661+780</f>
        <v>21441</v>
      </c>
      <c r="F10" s="557">
        <f t="shared" si="1"/>
        <v>21441</v>
      </c>
    </row>
    <row r="11" spans="1:6" x14ac:dyDescent="0.2">
      <c r="A11" s="541" t="s">
        <v>470</v>
      </c>
      <c r="B11" s="556">
        <f>'Revenues 9-14'!J5</f>
        <v>169730</v>
      </c>
      <c r="C11" s="508"/>
      <c r="D11" s="557">
        <f t="shared" si="0"/>
        <v>169730</v>
      </c>
      <c r="E11" s="508">
        <f>221637+8365</f>
        <v>230002</v>
      </c>
      <c r="F11" s="557">
        <f t="shared" si="1"/>
        <v>230002</v>
      </c>
    </row>
    <row r="12" spans="1:6" ht="13.7" customHeight="1" x14ac:dyDescent="0.2">
      <c r="A12" s="541" t="s">
        <v>163</v>
      </c>
      <c r="B12" s="556">
        <f>'Revenues 9-14'!K5</f>
        <v>19969</v>
      </c>
      <c r="C12" s="508"/>
      <c r="D12" s="557">
        <f t="shared" si="0"/>
        <v>19969</v>
      </c>
      <c r="E12" s="508">
        <f>20661+780</f>
        <v>21441</v>
      </c>
      <c r="F12" s="557">
        <f t="shared" si="1"/>
        <v>21441</v>
      </c>
    </row>
    <row r="13" spans="1:6" ht="13.7" customHeight="1" x14ac:dyDescent="0.2">
      <c r="A13" s="541" t="s">
        <v>1090</v>
      </c>
      <c r="B13" s="556">
        <f>SUM('Revenues 9-14'!C6:D6)</f>
        <v>20935</v>
      </c>
      <c r="C13" s="508"/>
      <c r="D13" s="557">
        <f t="shared" si="0"/>
        <v>20935</v>
      </c>
      <c r="E13" s="508">
        <f>21202+780</f>
        <v>21982</v>
      </c>
      <c r="F13" s="557">
        <f t="shared" si="1"/>
        <v>21982</v>
      </c>
    </row>
    <row r="14" spans="1:6" ht="13.7" customHeight="1" x14ac:dyDescent="0.2">
      <c r="A14" s="541" t="s">
        <v>471</v>
      </c>
      <c r="B14" s="556">
        <f>SUM('Revenues 9-14'!C7:D7,'Revenues 9-14'!F7:H7)</f>
        <v>16208</v>
      </c>
      <c r="C14" s="508"/>
      <c r="D14" s="557">
        <f t="shared" si="0"/>
        <v>16208</v>
      </c>
      <c r="E14" s="508">
        <f>16529+624</f>
        <v>17153</v>
      </c>
      <c r="F14" s="557">
        <f t="shared" si="1"/>
        <v>17153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74881</v>
      </c>
      <c r="C16" s="508"/>
      <c r="D16" s="557">
        <f t="shared" si="0"/>
        <v>74881</v>
      </c>
      <c r="E16" s="508">
        <f>72276+2728</f>
        <v>75004</v>
      </c>
      <c r="F16" s="557">
        <f t="shared" si="1"/>
        <v>75004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2038307</v>
      </c>
      <c r="C19" s="558">
        <f>SUM(C4:C18)</f>
        <v>0</v>
      </c>
      <c r="D19" s="558">
        <f>SUM(D4:D18)</f>
        <v>2038307</v>
      </c>
      <c r="E19" s="558">
        <f>SUM(E4:E18)</f>
        <v>2161824</v>
      </c>
      <c r="F19" s="558">
        <f>SUM(F4:F18)</f>
        <v>2161824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orizontalCentered="1" headings="1" gridLinesSet="0"/>
  <pageMargins left="0.5" right="0.5" top="1.25" bottom="0.75" header="1" footer="0.25"/>
  <pageSetup firstPageNumber="24"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31" colorId="8" zoomScale="110" zoomScaleNormal="110" workbookViewId="0">
      <selection activeCell="F49" sqref="F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6" t="s">
        <v>714</v>
      </c>
      <c r="B1" s="2427"/>
      <c r="C1" s="829"/>
    </row>
    <row r="2" spans="1:7" ht="33.75" customHeight="1" x14ac:dyDescent="0.2">
      <c r="A2" s="2432" t="s">
        <v>1873</v>
      </c>
      <c r="B2" s="2433"/>
      <c r="C2" s="1569" t="s">
        <v>1989</v>
      </c>
      <c r="D2" s="1569" t="s">
        <v>1990</v>
      </c>
      <c r="E2" s="1569" t="s">
        <v>1991</v>
      </c>
      <c r="F2" s="1569" t="s">
        <v>1992</v>
      </c>
    </row>
    <row r="3" spans="1:7" ht="23.25" customHeight="1" x14ac:dyDescent="0.2">
      <c r="A3" s="2437" t="s">
        <v>1304</v>
      </c>
      <c r="B3" s="2438"/>
      <c r="C3" s="2428"/>
      <c r="D3" s="2429"/>
      <c r="E3" s="2429"/>
      <c r="F3" s="2430"/>
    </row>
    <row r="4" spans="1:7" ht="12.75" customHeight="1" thickBot="1" x14ac:dyDescent="0.25">
      <c r="A4" s="2417" t="s">
        <v>715</v>
      </c>
      <c r="B4" s="2434"/>
      <c r="C4" s="917"/>
      <c r="D4" s="917"/>
      <c r="E4" s="917"/>
      <c r="F4" s="1544">
        <f>SUM(C4+D4)-E4</f>
        <v>0</v>
      </c>
    </row>
    <row r="5" spans="1:7" ht="13.5" thickTop="1" x14ac:dyDescent="0.2">
      <c r="A5" s="2435" t="s">
        <v>1300</v>
      </c>
      <c r="B5" s="2420"/>
      <c r="C5" s="2412"/>
      <c r="D5" s="2413"/>
      <c r="E5" s="2413"/>
      <c r="F5" s="241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436" t="s">
        <v>716</v>
      </c>
      <c r="B15" s="2418"/>
      <c r="C15" s="1544">
        <f>SUM(C6:C14)</f>
        <v>0</v>
      </c>
      <c r="D15" s="1544">
        <f>SUM(D6:D14)</f>
        <v>0</v>
      </c>
      <c r="E15" s="1544">
        <f>SUM(E6:E14)</f>
        <v>0</v>
      </c>
      <c r="F15" s="1544">
        <f>SUM(F6:F14)</f>
        <v>0</v>
      </c>
      <c r="G15" s="677"/>
    </row>
    <row r="16" spans="1:7" s="55" customFormat="1" ht="13.5" thickTop="1" x14ac:dyDescent="0.2">
      <c r="A16" s="2431" t="s">
        <v>1301</v>
      </c>
      <c r="B16" s="2420"/>
      <c r="C16" s="2412"/>
      <c r="D16" s="2413"/>
      <c r="E16" s="2413"/>
      <c r="F16" s="2414"/>
    </row>
    <row r="17" spans="1:11" ht="12.75" customHeight="1" thickBot="1" x14ac:dyDescent="0.25">
      <c r="A17" s="2410" t="s">
        <v>67</v>
      </c>
      <c r="B17" s="2411"/>
      <c r="C17" s="1545"/>
      <c r="D17" s="508"/>
      <c r="E17" s="1545"/>
      <c r="F17" s="1544">
        <f>SUM(C17+D17)-E17</f>
        <v>0</v>
      </c>
    </row>
    <row r="18" spans="1:11" ht="12.75" customHeight="1" thickTop="1" thickBot="1" x14ac:dyDescent="0.25">
      <c r="A18" s="2410" t="s">
        <v>7</v>
      </c>
      <c r="B18" s="2411"/>
      <c r="C18" s="1545"/>
      <c r="D18" s="508"/>
      <c r="E18" s="1545"/>
      <c r="F18" s="1544">
        <f>SUM(C18+D18)-E18</f>
        <v>0</v>
      </c>
    </row>
    <row r="19" spans="1:11" ht="12.75" customHeight="1" thickTop="1" thickBot="1" x14ac:dyDescent="0.25">
      <c r="A19" s="2410" t="s">
        <v>447</v>
      </c>
      <c r="B19" s="2411"/>
      <c r="C19" s="1545"/>
      <c r="D19" s="508"/>
      <c r="E19" s="1545"/>
      <c r="F19" s="1544">
        <f>SUM(C19+D19)-E19</f>
        <v>0</v>
      </c>
    </row>
    <row r="20" spans="1:11" ht="12.75" customHeight="1" thickTop="1" thickBot="1" x14ac:dyDescent="0.25">
      <c r="A20" s="2415" t="s">
        <v>516</v>
      </c>
      <c r="B20" s="2416"/>
      <c r="C20" s="1545"/>
      <c r="D20" s="508"/>
      <c r="E20" s="1545"/>
      <c r="F20" s="1544">
        <f>SUM(C20+D20)-E20</f>
        <v>0</v>
      </c>
    </row>
    <row r="21" spans="1:11" ht="14.25" thickTop="1" thickBot="1" x14ac:dyDescent="0.25">
      <c r="A21" s="2417" t="s">
        <v>717</v>
      </c>
      <c r="B21" s="2418"/>
      <c r="C21" s="1544">
        <f>SUM(C17:C20)</f>
        <v>0</v>
      </c>
      <c r="D21" s="1544">
        <f>SUM(D17:D20)</f>
        <v>0</v>
      </c>
      <c r="E21" s="1544">
        <f>SUM(E17:E20)</f>
        <v>0</v>
      </c>
      <c r="F21" s="1544">
        <f>SUM(F17:F20)</f>
        <v>0</v>
      </c>
      <c r="G21" s="677"/>
    </row>
    <row r="22" spans="1:11" ht="13.5" thickTop="1" x14ac:dyDescent="0.2">
      <c r="A22" s="2419" t="s">
        <v>1302</v>
      </c>
      <c r="B22" s="2420"/>
      <c r="C22" s="2412"/>
      <c r="D22" s="2413"/>
      <c r="E22" s="2413"/>
      <c r="F22" s="2414"/>
    </row>
    <row r="23" spans="1:11" ht="23.25" customHeight="1" thickBot="1" x14ac:dyDescent="0.25">
      <c r="A23" s="2417" t="s">
        <v>718</v>
      </c>
      <c r="B23" s="2418"/>
      <c r="C23" s="917"/>
      <c r="D23" s="917"/>
      <c r="E23" s="917"/>
      <c r="F23" s="1544">
        <f>SUM(C23+D23)-E23</f>
        <v>0</v>
      </c>
      <c r="G23" s="677"/>
    </row>
    <row r="24" spans="1:11" ht="13.5" thickTop="1" x14ac:dyDescent="0.2">
      <c r="A24" s="2419" t="s">
        <v>1303</v>
      </c>
      <c r="B24" s="2420"/>
      <c r="C24" s="2412"/>
      <c r="D24" s="2413"/>
      <c r="E24" s="2413"/>
      <c r="F24" s="2414"/>
    </row>
    <row r="25" spans="1:11" ht="13.5" thickBot="1" x14ac:dyDescent="0.25">
      <c r="A25" s="2417" t="s">
        <v>719</v>
      </c>
      <c r="B25" s="2423"/>
      <c r="C25" s="917"/>
      <c r="D25" s="917"/>
      <c r="E25" s="917"/>
      <c r="F25" s="1544">
        <f>SUM(C25+D25)-E25</f>
        <v>0</v>
      </c>
      <c r="G25" s="677"/>
    </row>
    <row r="26" spans="1:11" ht="13.5" thickTop="1" x14ac:dyDescent="0.2">
      <c r="A26" s="2424" t="s">
        <v>743</v>
      </c>
      <c r="B26" s="2420"/>
      <c r="C26" s="1546"/>
      <c r="D26" s="1546"/>
      <c r="E26" s="1546"/>
      <c r="F26" s="1547"/>
    </row>
    <row r="27" spans="1:11" ht="13.5" thickBot="1" x14ac:dyDescent="0.25">
      <c r="A27" s="2417" t="s">
        <v>1237</v>
      </c>
      <c r="B27" s="2425"/>
      <c r="C27" s="508"/>
      <c r="D27" s="508"/>
      <c r="E27" s="508"/>
      <c r="F27" s="1544">
        <f>SUM(C27+D27)-E27</f>
        <v>0</v>
      </c>
      <c r="G27" s="677"/>
    </row>
    <row r="28" spans="1:11" ht="7.5" customHeight="1" thickTop="1" x14ac:dyDescent="0.2">
      <c r="A28" s="544"/>
    </row>
    <row r="29" spans="1:11" ht="23.25" customHeight="1" x14ac:dyDescent="0.2">
      <c r="A29" s="2421" t="s">
        <v>666</v>
      </c>
      <c r="B29" s="242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2120</v>
      </c>
      <c r="B31" s="650">
        <v>39753</v>
      </c>
      <c r="C31" s="1092">
        <v>1650000</v>
      </c>
      <c r="D31" s="1550" t="s">
        <v>2123</v>
      </c>
      <c r="E31" s="1092">
        <v>1650000</v>
      </c>
      <c r="F31" s="1092"/>
      <c r="G31" s="1092"/>
      <c r="H31" s="1092"/>
      <c r="I31" s="1093">
        <f>((E31+F31)-H31)+G31</f>
        <v>1650000</v>
      </c>
      <c r="J31" s="1092">
        <v>1650000</v>
      </c>
      <c r="K31" s="117"/>
    </row>
    <row r="32" spans="1:11" ht="12" customHeight="1" x14ac:dyDescent="0.2">
      <c r="A32" s="1094" t="s">
        <v>2121</v>
      </c>
      <c r="B32" s="650">
        <v>41548</v>
      </c>
      <c r="C32" s="1092">
        <v>465000</v>
      </c>
      <c r="D32" s="1550">
        <v>6</v>
      </c>
      <c r="E32" s="1092">
        <v>235000</v>
      </c>
      <c r="F32" s="1092"/>
      <c r="G32" s="1092"/>
      <c r="H32" s="1092">
        <v>125000</v>
      </c>
      <c r="I32" s="1093">
        <f>((E32+F32)-H32)+G32</f>
        <v>110000</v>
      </c>
      <c r="J32" s="1092">
        <v>100485</v>
      </c>
      <c r="K32" s="117"/>
    </row>
    <row r="33" spans="1:11" ht="12" customHeight="1" x14ac:dyDescent="0.2">
      <c r="A33" s="1094" t="s">
        <v>2122</v>
      </c>
      <c r="B33" s="650">
        <v>42429</v>
      </c>
      <c r="C33" s="1092">
        <v>200000</v>
      </c>
      <c r="D33" s="1550">
        <v>4</v>
      </c>
      <c r="E33" s="1092">
        <v>200000</v>
      </c>
      <c r="F33" s="1092"/>
      <c r="G33" s="1092"/>
      <c r="H33" s="1092"/>
      <c r="I33" s="1093">
        <f t="shared" ref="I33:I48" si="1">((E33+F33)-H33)+G33</f>
        <v>200000</v>
      </c>
      <c r="J33" s="1092">
        <v>200000</v>
      </c>
      <c r="K33" s="117"/>
    </row>
    <row r="34" spans="1:11" ht="12" customHeight="1" x14ac:dyDescent="0.2">
      <c r="A34" s="1094" t="s">
        <v>2125</v>
      </c>
      <c r="B34" s="650"/>
      <c r="C34" s="1092">
        <v>85200</v>
      </c>
      <c r="D34" s="1550">
        <v>7</v>
      </c>
      <c r="E34" s="1092"/>
      <c r="F34" s="1092">
        <v>85200</v>
      </c>
      <c r="G34" s="1092"/>
      <c r="H34" s="1092">
        <v>18352</v>
      </c>
      <c r="I34" s="1093">
        <f t="shared" si="1"/>
        <v>66848</v>
      </c>
      <c r="J34" s="1092">
        <v>66848</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2400200</v>
      </c>
      <c r="D49" s="1549"/>
      <c r="E49" s="1093">
        <f t="shared" ref="E49:J49" si="2">SUM(E31:E48)</f>
        <v>2085000</v>
      </c>
      <c r="F49" s="1093">
        <f t="shared" si="2"/>
        <v>85200</v>
      </c>
      <c r="G49" s="1093">
        <f t="shared" si="2"/>
        <v>0</v>
      </c>
      <c r="H49" s="1093">
        <f t="shared" si="2"/>
        <v>143352</v>
      </c>
      <c r="I49" s="1093">
        <f t="shared" si="2"/>
        <v>2026848</v>
      </c>
      <c r="J49" s="1093">
        <f t="shared" si="2"/>
        <v>2017333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04" t="s">
        <v>668</v>
      </c>
      <c r="C52" s="2405"/>
      <c r="D52" s="2405"/>
      <c r="E52" s="123" t="s">
        <v>989</v>
      </c>
      <c r="F52" s="2406" t="s">
        <v>2124</v>
      </c>
      <c r="G52" s="2407"/>
      <c r="H52" s="117"/>
      <c r="I52" s="117"/>
      <c r="J52" s="120"/>
    </row>
    <row r="53" spans="1:11" ht="11.25" customHeight="1" x14ac:dyDescent="0.2">
      <c r="A53" s="745" t="s">
        <v>1064</v>
      </c>
      <c r="B53" s="124" t="s">
        <v>1105</v>
      </c>
      <c r="C53" s="120"/>
      <c r="D53" s="116"/>
      <c r="E53" s="123" t="s">
        <v>576</v>
      </c>
      <c r="F53" s="2408"/>
      <c r="G53" s="2409"/>
      <c r="H53" s="117"/>
      <c r="I53" s="117"/>
      <c r="J53" s="120"/>
    </row>
    <row r="54" spans="1:11" ht="11.25" customHeight="1" x14ac:dyDescent="0.2">
      <c r="A54" s="746" t="s">
        <v>1065</v>
      </c>
      <c r="B54" s="122" t="s">
        <v>1106</v>
      </c>
      <c r="C54" s="120"/>
      <c r="D54" s="116"/>
      <c r="E54" s="123" t="s">
        <v>577</v>
      </c>
      <c r="F54" s="2408"/>
      <c r="G54" s="240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orizontalCentered="1" headings="1" gridLinesSet="0"/>
  <pageMargins left="0.5" right="0.5" top="1" bottom="0.75" header="1" footer="0.25"/>
  <pageSetup scale="63" firstPageNumber="25"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9" t="s">
        <v>1001</v>
      </c>
      <c r="B1" s="2440"/>
      <c r="C1" s="2440"/>
      <c r="D1" s="2440"/>
      <c r="E1" s="2440"/>
      <c r="F1" s="2440"/>
      <c r="G1" s="2441"/>
      <c r="H1" s="1228"/>
      <c r="I1" s="751"/>
      <c r="J1" s="750"/>
    </row>
    <row r="2" spans="1:11" ht="36.75" x14ac:dyDescent="0.2">
      <c r="A2" s="2461" t="s">
        <v>1874</v>
      </c>
      <c r="B2" s="2462"/>
      <c r="C2" s="2462"/>
      <c r="D2" s="2462"/>
      <c r="E2" s="2463"/>
      <c r="F2" s="1825" t="s">
        <v>1055</v>
      </c>
      <c r="G2" s="1826" t="s">
        <v>100</v>
      </c>
      <c r="H2" s="1826" t="s">
        <v>471</v>
      </c>
      <c r="I2" s="1826" t="s">
        <v>1354</v>
      </c>
      <c r="J2" s="1826" t="s">
        <v>1000</v>
      </c>
      <c r="K2" s="1826" t="s">
        <v>144</v>
      </c>
    </row>
    <row r="3" spans="1:11" x14ac:dyDescent="0.2">
      <c r="A3" s="2464" t="s">
        <v>1997</v>
      </c>
      <c r="B3" s="2465"/>
      <c r="C3" s="2465"/>
      <c r="D3" s="2465"/>
      <c r="E3" s="2466"/>
      <c r="F3" s="254"/>
      <c r="G3" s="559"/>
      <c r="H3" s="559"/>
      <c r="I3" s="559"/>
      <c r="J3" s="1205">
        <v>154402</v>
      </c>
      <c r="K3" s="1205"/>
    </row>
    <row r="4" spans="1:11" x14ac:dyDescent="0.2">
      <c r="A4" s="2467" t="s">
        <v>427</v>
      </c>
      <c r="B4" s="2468"/>
      <c r="C4" s="2468"/>
      <c r="D4" s="2468"/>
      <c r="E4" s="2405"/>
      <c r="F4" s="546"/>
      <c r="G4" s="567"/>
      <c r="H4" s="566"/>
      <c r="I4" s="567"/>
      <c r="J4" s="1183"/>
      <c r="K4" s="1183"/>
    </row>
    <row r="5" spans="1:11" ht="13.5" customHeight="1" x14ac:dyDescent="0.2">
      <c r="A5" s="2442" t="s">
        <v>1236</v>
      </c>
      <c r="B5" s="2443"/>
      <c r="C5" s="2443"/>
      <c r="D5" s="2443"/>
      <c r="E5" s="2444"/>
      <c r="F5" s="1139" t="s">
        <v>992</v>
      </c>
      <c r="G5" s="565"/>
      <c r="H5" s="559">
        <v>16208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875</v>
      </c>
    </row>
    <row r="8" spans="1:11" x14ac:dyDescent="0.2">
      <c r="A8" s="643" t="s">
        <v>401</v>
      </c>
      <c r="B8" s="1830"/>
      <c r="C8" s="1830"/>
      <c r="D8" s="1830"/>
      <c r="E8" s="1831"/>
      <c r="F8" s="1139" t="s">
        <v>995</v>
      </c>
      <c r="G8" s="564"/>
      <c r="H8" s="564"/>
      <c r="I8" s="564"/>
      <c r="J8" s="1205">
        <f>109853+30000</f>
        <v>139853</v>
      </c>
      <c r="K8" s="1183"/>
    </row>
    <row r="9" spans="1:11" x14ac:dyDescent="0.2">
      <c r="A9" s="643" t="s">
        <v>144</v>
      </c>
      <c r="B9" s="1830"/>
      <c r="C9" s="1830"/>
      <c r="D9" s="1830"/>
      <c r="E9" s="1831"/>
      <c r="F9" s="255" t="s">
        <v>997</v>
      </c>
      <c r="G9" s="564"/>
      <c r="H9" s="565"/>
      <c r="I9" s="565"/>
      <c r="J9" s="1203"/>
      <c r="K9" s="1205">
        <v>3212</v>
      </c>
    </row>
    <row r="10" spans="1:11" ht="12" customHeight="1" x14ac:dyDescent="0.2">
      <c r="A10" s="2445" t="s">
        <v>1840</v>
      </c>
      <c r="B10" s="2446"/>
      <c r="C10" s="2446"/>
      <c r="D10" s="2446"/>
      <c r="E10" s="2447"/>
      <c r="F10" s="1271" t="s">
        <v>1008</v>
      </c>
      <c r="G10" s="564"/>
      <c r="H10" s="1272"/>
      <c r="I10" s="559"/>
      <c r="J10" s="1205"/>
      <c r="K10" s="1205"/>
    </row>
    <row r="11" spans="1:11" x14ac:dyDescent="0.2">
      <c r="A11" s="2442" t="s">
        <v>166</v>
      </c>
      <c r="B11" s="2443"/>
      <c r="C11" s="2443"/>
      <c r="D11" s="2443"/>
      <c r="E11" s="244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16208</v>
      </c>
      <c r="I12" s="560">
        <f>SUM(I5:I11)</f>
        <v>0</v>
      </c>
      <c r="J12" s="560">
        <f>SUM(J5:J11)</f>
        <v>139853</v>
      </c>
      <c r="K12" s="560">
        <f>SUM(K5:K11)</f>
        <v>4087</v>
      </c>
    </row>
    <row r="13" spans="1:11" ht="12.75" customHeight="1" thickTop="1" x14ac:dyDescent="0.2">
      <c r="A13" s="2469" t="s">
        <v>428</v>
      </c>
      <c r="B13" s="2470"/>
      <c r="C13" s="2470"/>
      <c r="D13" s="2470"/>
      <c r="E13" s="2471"/>
      <c r="F13" s="1140"/>
      <c r="G13" s="561"/>
      <c r="H13" s="562"/>
      <c r="I13" s="563"/>
      <c r="J13" s="563"/>
      <c r="K13" s="563"/>
    </row>
    <row r="14" spans="1:11" x14ac:dyDescent="0.2">
      <c r="A14" s="2451" t="s">
        <v>524</v>
      </c>
      <c r="B14" s="2451"/>
      <c r="C14" s="2451"/>
      <c r="D14" s="2451"/>
      <c r="E14" s="2452"/>
      <c r="F14" s="256" t="s">
        <v>998</v>
      </c>
      <c r="G14" s="564"/>
      <c r="H14" s="559">
        <v>16208</v>
      </c>
      <c r="I14" s="565"/>
      <c r="J14" s="1173"/>
      <c r="K14" s="1205">
        <v>4087</v>
      </c>
    </row>
    <row r="15" spans="1:11" x14ac:dyDescent="0.2">
      <c r="A15" s="2443" t="s">
        <v>5</v>
      </c>
      <c r="B15" s="2443"/>
      <c r="C15" s="2443"/>
      <c r="D15" s="2443"/>
      <c r="E15" s="2444"/>
      <c r="F15" s="256" t="s">
        <v>999</v>
      </c>
      <c r="G15" s="565"/>
      <c r="H15" s="559"/>
      <c r="I15" s="559"/>
      <c r="J15" s="1205">
        <f>909+1090+97268</f>
        <v>99267</v>
      </c>
      <c r="K15" s="1205"/>
    </row>
    <row r="16" spans="1:11" ht="12.75" customHeight="1" x14ac:dyDescent="0.2">
      <c r="A16" s="2443" t="s">
        <v>336</v>
      </c>
      <c r="B16" s="2443"/>
      <c r="C16" s="2443"/>
      <c r="D16" s="2443"/>
      <c r="E16" s="244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72" t="s">
        <v>426</v>
      </c>
      <c r="B18" s="2473"/>
      <c r="C18" s="2473"/>
      <c r="D18" s="2473"/>
      <c r="E18" s="2474"/>
      <c r="F18" s="256" t="s">
        <v>1085</v>
      </c>
      <c r="G18" s="564"/>
      <c r="H18" s="564"/>
      <c r="I18" s="564"/>
      <c r="J18" s="1205">
        <v>30000</v>
      </c>
      <c r="K18" s="1191"/>
    </row>
    <row r="19" spans="1:11" ht="25.5" customHeight="1" x14ac:dyDescent="0.2">
      <c r="A19" s="2454" t="s">
        <v>1999</v>
      </c>
      <c r="B19" s="2454"/>
      <c r="C19" s="2454"/>
      <c r="D19" s="2454"/>
      <c r="E19" s="2455"/>
      <c r="F19" s="256" t="s">
        <v>1086</v>
      </c>
      <c r="G19" s="564"/>
      <c r="H19" s="564"/>
      <c r="I19" s="564"/>
      <c r="J19" s="1205"/>
      <c r="K19" s="1191"/>
    </row>
    <row r="20" spans="1:11" ht="12.75" customHeight="1" x14ac:dyDescent="0.2">
      <c r="A20" s="2456" t="s">
        <v>1839</v>
      </c>
      <c r="B20" s="2457"/>
      <c r="C20" s="2457"/>
      <c r="D20" s="2457"/>
      <c r="E20" s="245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30000</v>
      </c>
      <c r="K21" s="1189"/>
    </row>
    <row r="22" spans="1:11" ht="13.5" thickTop="1" x14ac:dyDescent="0.2">
      <c r="A22" s="2446" t="s">
        <v>1841</v>
      </c>
      <c r="B22" s="2446"/>
      <c r="C22" s="2446"/>
      <c r="D22" s="2446"/>
      <c r="E22" s="245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16208</v>
      </c>
      <c r="I23" s="560">
        <f>SUM(I14:I16,I21,I22)</f>
        <v>0</v>
      </c>
      <c r="J23" s="560">
        <f>SUM(J14:J16,J21,J22)</f>
        <v>129267</v>
      </c>
      <c r="K23" s="560">
        <f>SUM(K14:K16,K21,K22)</f>
        <v>4087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164988</v>
      </c>
      <c r="K24" s="1207">
        <f>SUM(K3,K12)-K23</f>
        <v>0</v>
      </c>
    </row>
    <row r="25" spans="1:11" ht="13.5" thickTop="1" x14ac:dyDescent="0.2">
      <c r="A25" s="1193" t="s">
        <v>485</v>
      </c>
      <c r="B25" s="1179"/>
      <c r="C25" s="1179"/>
      <c r="D25" s="1179"/>
      <c r="E25" s="1180"/>
      <c r="F25" s="1178">
        <v>714</v>
      </c>
      <c r="G25" s="1208"/>
      <c r="H25" s="1208"/>
      <c r="I25" s="1208"/>
      <c r="J25" s="1206">
        <v>164988</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48"/>
      <c r="I31" s="2449"/>
      <c r="J31" s="2449"/>
      <c r="K31" s="2449"/>
    </row>
    <row r="32" spans="1:11" x14ac:dyDescent="0.2">
      <c r="A32" s="58"/>
      <c r="B32" s="9"/>
      <c r="C32" s="9"/>
      <c r="D32" s="9"/>
      <c r="E32" s="548"/>
      <c r="F32" s="1146" t="s">
        <v>620</v>
      </c>
      <c r="G32" s="568"/>
      <c r="H32" s="2450"/>
      <c r="I32" s="2449"/>
      <c r="J32" s="2449"/>
      <c r="K32" s="2449"/>
    </row>
    <row r="33" spans="1:11" x14ac:dyDescent="0.2">
      <c r="A33" s="1728" t="s">
        <v>1838</v>
      </c>
      <c r="B33" s="112"/>
      <c r="C33" s="112"/>
      <c r="D33" s="112"/>
      <c r="E33" s="112"/>
      <c r="F33" s="112"/>
      <c r="G33" s="569"/>
      <c r="H33" s="2450"/>
      <c r="I33" s="2449"/>
      <c r="J33" s="2449"/>
      <c r="K33" s="244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46" t="s">
        <v>621</v>
      </c>
      <c r="B41" s="2459"/>
      <c r="C41" s="2459"/>
      <c r="D41" s="2459"/>
      <c r="E41" s="2459"/>
      <c r="F41" s="24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orizontalCentered="1" headings="1"/>
  <pageMargins left="0.5" right="0.5" top="1.4" bottom="0.75" header="1" footer="0.25"/>
  <pageSetup scale="72"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75"/>
      <c r="K1" s="2476"/>
      <c r="L1" s="2476"/>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78982</v>
      </c>
      <c r="D5" s="634"/>
      <c r="E5" s="634"/>
      <c r="F5" s="1057">
        <f>(C5+D5)-E5</f>
        <v>78982</v>
      </c>
      <c r="G5" s="630"/>
      <c r="H5" s="636"/>
      <c r="I5" s="636"/>
      <c r="J5" s="636"/>
      <c r="K5" s="641"/>
      <c r="L5" s="1056">
        <f>F5-K5</f>
        <v>78982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5216099</v>
      </c>
      <c r="D8" s="635">
        <v>173428</v>
      </c>
      <c r="E8" s="635"/>
      <c r="F8" s="1057">
        <f>(C8+D8)-E8</f>
        <v>5389527</v>
      </c>
      <c r="G8" s="631">
        <v>50</v>
      </c>
      <c r="H8" s="571">
        <v>2089582</v>
      </c>
      <c r="I8" s="571">
        <v>103404</v>
      </c>
      <c r="J8" s="571"/>
      <c r="K8" s="1056">
        <f>(H8+I8)-J8</f>
        <v>2192986</v>
      </c>
      <c r="L8" s="1056">
        <f>F8-K8</f>
        <v>3196541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31202</v>
      </c>
      <c r="D10" s="1058">
        <v>110179</v>
      </c>
      <c r="E10" s="1058"/>
      <c r="F10" s="1059">
        <f>(C10+D10)-E10</f>
        <v>141381</v>
      </c>
      <c r="G10" s="631">
        <v>20</v>
      </c>
      <c r="H10" s="1060">
        <v>14605</v>
      </c>
      <c r="I10" s="1060">
        <v>5101</v>
      </c>
      <c r="J10" s="1060"/>
      <c r="K10" s="1056">
        <f>(H10+I10)-J10</f>
        <v>19706</v>
      </c>
      <c r="L10" s="1056">
        <f>F10-K10</f>
        <v>121675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506758</v>
      </c>
      <c r="D12" s="635">
        <v>85200</v>
      </c>
      <c r="E12" s="635">
        <v>147885</v>
      </c>
      <c r="F12" s="1057">
        <f>(C12+D12)-E12</f>
        <v>444073</v>
      </c>
      <c r="G12" s="631">
        <v>10</v>
      </c>
      <c r="H12" s="571">
        <v>417740</v>
      </c>
      <c r="I12" s="571">
        <f>4313+1199+21968</f>
        <v>27480</v>
      </c>
      <c r="J12" s="571">
        <v>147882</v>
      </c>
      <c r="K12" s="1056">
        <f>(H12+I12)-J12</f>
        <v>297338</v>
      </c>
      <c r="L12" s="1056">
        <f>F12-K12</f>
        <v>146735</v>
      </c>
    </row>
    <row r="13" spans="1:14" ht="14.25" thickTop="1" thickBot="1" x14ac:dyDescent="0.25">
      <c r="A13" s="646" t="s">
        <v>1312</v>
      </c>
      <c r="B13" s="284">
        <v>252</v>
      </c>
      <c r="C13" s="635">
        <v>125169</v>
      </c>
      <c r="D13" s="635">
        <f>1500+7245</f>
        <v>8745</v>
      </c>
      <c r="E13" s="635"/>
      <c r="F13" s="1057">
        <f>(C13+D13)-E13</f>
        <v>133914</v>
      </c>
      <c r="G13" s="631">
        <v>5</v>
      </c>
      <c r="H13" s="571">
        <v>111171</v>
      </c>
      <c r="I13" s="571">
        <f>300+9969</f>
        <v>10269</v>
      </c>
      <c r="J13" s="571"/>
      <c r="K13" s="1056">
        <f>(H13+I13)-J13</f>
        <v>121440</v>
      </c>
      <c r="L13" s="1056">
        <f>F13-K13</f>
        <v>12474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5958210</v>
      </c>
      <c r="D16" s="637">
        <f>SUM(D3,D5:D6,D8:D10,D12:D15)</f>
        <v>377552</v>
      </c>
      <c r="E16" s="637">
        <f>SUM(E3,E5:E6,E8:E10,E12:E15)</f>
        <v>147885</v>
      </c>
      <c r="F16" s="637">
        <f>SUM(F3,F5:F6,F8:F10,F12:F15)</f>
        <v>6187877</v>
      </c>
      <c r="G16" s="631"/>
      <c r="H16" s="637">
        <f>SUM(H3,H6,H8:H10,H12:H14,)</f>
        <v>2633098</v>
      </c>
      <c r="I16" s="637">
        <f>SUM(I3,I6,I8:I10,I12:I14,)</f>
        <v>146254</v>
      </c>
      <c r="J16" s="637">
        <f>SUM(J3,J6,J8:J10,J12:J14,)</f>
        <v>147882</v>
      </c>
      <c r="K16" s="1057">
        <f>(H16+I16)-J16</f>
        <v>2631470</v>
      </c>
      <c r="L16" s="1057">
        <f>F16-K16</f>
        <v>3556407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146254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orizontalCentered="1" headings="1"/>
  <pageMargins left="0.5" right="0.5" top="1.25" bottom="0.75" header="1" footer="0.25"/>
  <pageSetup scale="80" firstPageNumber="27" orientation="landscape" useFirstPageNumber="1" r:id="rId1"/>
  <headerFooter alignWithMargins="0">
    <oddHeader>&amp;L&amp;8Page &amp;P&amp;C &amp;R&amp;8Page &amp;P</oddHeader>
    <oddFooter>&amp;L&amp;8Print Date: &amp;D
&amp;F&amp;CReference should be made to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98" colorId="8" zoomScale="110" zoomScaleNormal="110" zoomScaleSheetLayoutView="100" workbookViewId="0">
      <selection activeCell="C98" sqref="C9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0" t="s">
        <v>2014</v>
      </c>
      <c r="B1" s="2481"/>
      <c r="C1" s="2481"/>
      <c r="D1" s="2481"/>
      <c r="E1" s="2481"/>
      <c r="F1" s="2482"/>
      <c r="G1" s="930"/>
    </row>
    <row r="2" spans="1:7" ht="13.5" thickBot="1" x14ac:dyDescent="0.25">
      <c r="A2" s="2483" t="s">
        <v>556</v>
      </c>
      <c r="B2" s="2484"/>
      <c r="C2" s="2484"/>
      <c r="D2" s="2484"/>
      <c r="E2" s="2484"/>
      <c r="F2" s="248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86"/>
      <c r="B5" s="2487"/>
      <c r="C5" s="2487"/>
      <c r="D5" s="2487"/>
      <c r="E5" s="2487"/>
      <c r="F5" s="2487"/>
    </row>
    <row r="6" spans="1:7" ht="13.5" customHeight="1" thickBot="1" x14ac:dyDescent="0.25">
      <c r="A6" s="2477" t="s">
        <v>1292</v>
      </c>
      <c r="B6" s="2478"/>
      <c r="C6" s="2478"/>
      <c r="D6" s="2478"/>
      <c r="E6" s="2478"/>
      <c r="F6" s="2479"/>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2515875</v>
      </c>
      <c r="G8" s="355"/>
    </row>
    <row r="9" spans="1:7" ht="12" customHeight="1" x14ac:dyDescent="0.2">
      <c r="A9" s="357" t="s">
        <v>528</v>
      </c>
      <c r="B9" s="934" t="s">
        <v>1804</v>
      </c>
      <c r="C9" s="356"/>
      <c r="D9" s="357" t="s">
        <v>580</v>
      </c>
      <c r="E9" s="575"/>
      <c r="F9" s="936">
        <f>'Expenditures 15-22'!K150</f>
        <v>230225</v>
      </c>
      <c r="G9" s="937"/>
    </row>
    <row r="10" spans="1:7" ht="12" customHeight="1" x14ac:dyDescent="0.2">
      <c r="A10" s="357" t="s">
        <v>578</v>
      </c>
      <c r="B10" s="934" t="s">
        <v>1805</v>
      </c>
      <c r="C10" s="356"/>
      <c r="D10" s="357" t="s">
        <v>580</v>
      </c>
      <c r="E10" s="575"/>
      <c r="F10" s="936">
        <f>'Expenditures 15-22'!K168</f>
        <v>218463</v>
      </c>
      <c r="G10" s="937"/>
    </row>
    <row r="11" spans="1:7" ht="12" customHeight="1" x14ac:dyDescent="0.2">
      <c r="A11" s="357" t="s">
        <v>529</v>
      </c>
      <c r="B11" s="934" t="s">
        <v>1806</v>
      </c>
      <c r="C11" s="356"/>
      <c r="D11" s="357" t="s">
        <v>580</v>
      </c>
      <c r="E11" s="575"/>
      <c r="F11" s="936">
        <f>'Expenditures 15-22'!K204</f>
        <v>238783</v>
      </c>
      <c r="G11" s="937"/>
    </row>
    <row r="12" spans="1:7" ht="12" customHeight="1" x14ac:dyDescent="0.2">
      <c r="A12" s="357" t="s">
        <v>530</v>
      </c>
      <c r="B12" s="934" t="s">
        <v>1807</v>
      </c>
      <c r="C12" s="356"/>
      <c r="D12" s="357" t="s">
        <v>580</v>
      </c>
      <c r="E12" s="575"/>
      <c r="F12" s="936">
        <f>'Expenditures 15-22'!K288</f>
        <v>95448</v>
      </c>
      <c r="G12" s="937"/>
    </row>
    <row r="13" spans="1:7" ht="12" customHeight="1" x14ac:dyDescent="0.2">
      <c r="A13" s="357" t="s">
        <v>112</v>
      </c>
      <c r="B13" s="934" t="s">
        <v>1808</v>
      </c>
      <c r="C13" s="356"/>
      <c r="D13" s="357" t="s">
        <v>580</v>
      </c>
      <c r="E13" s="575"/>
      <c r="F13" s="936">
        <f>'Expenditures 15-22'!K331</f>
        <v>174605</v>
      </c>
      <c r="G13" s="938"/>
    </row>
    <row r="14" spans="1:7" ht="12" customHeight="1" thickBot="1" x14ac:dyDescent="0.25">
      <c r="A14" s="939"/>
      <c r="B14" s="576"/>
      <c r="C14" s="577"/>
      <c r="D14" s="994" t="s">
        <v>580</v>
      </c>
      <c r="E14" s="588" t="s">
        <v>1112</v>
      </c>
      <c r="F14" s="940">
        <f>SUM(F8:F13)</f>
        <v>3473399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86230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90167</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30115</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340132</v>
      </c>
      <c r="G53" s="355"/>
    </row>
    <row r="54" spans="1:7" ht="12" customHeight="1" x14ac:dyDescent="0.2">
      <c r="A54" s="357" t="s">
        <v>527</v>
      </c>
      <c r="B54" s="357" t="s">
        <v>1816</v>
      </c>
      <c r="C54" s="955" t="s">
        <v>1138</v>
      </c>
      <c r="D54" s="951" t="s">
        <v>1278</v>
      </c>
      <c r="E54" s="575"/>
      <c r="F54" s="1098">
        <f>'Expenditures 15-22'!G114</f>
        <v>19785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600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125000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18352</v>
      </c>
      <c r="G64" s="355"/>
    </row>
    <row r="65" spans="1:8" ht="12" customHeight="1" x14ac:dyDescent="0.2">
      <c r="A65" s="357" t="s">
        <v>529</v>
      </c>
      <c r="B65" s="357" t="s">
        <v>1827</v>
      </c>
      <c r="C65" s="952" t="s">
        <v>1138</v>
      </c>
      <c r="D65" s="951" t="s">
        <v>1278</v>
      </c>
      <c r="E65" s="575"/>
      <c r="F65" s="1098">
        <f>'Expenditures 15-22'!G204</f>
        <v>86700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4964</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1356</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803401</v>
      </c>
      <c r="G75" s="355"/>
    </row>
    <row r="76" spans="1:8" s="961" customFormat="1" ht="12" customHeight="1" thickTop="1" thickBot="1" x14ac:dyDescent="0.25">
      <c r="A76" s="581"/>
      <c r="B76" s="579"/>
      <c r="C76" s="580"/>
      <c r="D76" s="960" t="s">
        <v>1791</v>
      </c>
      <c r="E76" s="591"/>
      <c r="F76" s="1104">
        <f>(F14-F75)</f>
        <v>2669998</v>
      </c>
      <c r="G76" s="357"/>
    </row>
    <row r="77" spans="1:8" s="961" customFormat="1" ht="12" customHeight="1" thickTop="1" x14ac:dyDescent="0.2">
      <c r="A77" s="582"/>
      <c r="B77" s="579"/>
      <c r="C77" s="580"/>
      <c r="D77" s="960" t="s">
        <v>2028</v>
      </c>
      <c r="E77" s="591"/>
      <c r="F77" s="1565">
        <v>320.12</v>
      </c>
      <c r="G77" s="358"/>
      <c r="H77" s="357"/>
    </row>
    <row r="78" spans="1:8" s="961" customFormat="1" ht="12" customHeight="1" thickBot="1" x14ac:dyDescent="0.25">
      <c r="A78" s="583"/>
      <c r="B78" s="579"/>
      <c r="C78" s="580"/>
      <c r="D78" s="960" t="s">
        <v>1858</v>
      </c>
      <c r="E78" s="591" t="s">
        <v>1112</v>
      </c>
      <c r="F78" s="1105">
        <f>IF(F77&gt;0,F76/F77," Complete Line 77")</f>
        <v>8340.6160189928778</v>
      </c>
      <c r="G78" s="357"/>
    </row>
    <row r="79" spans="1:8" s="961" customFormat="1" ht="12" thickTop="1" x14ac:dyDescent="0.2">
      <c r="A79" s="382"/>
      <c r="B79" s="357"/>
      <c r="C79" s="356"/>
      <c r="D79" s="578"/>
      <c r="E79" s="575"/>
      <c r="F79" s="962"/>
      <c r="G79" s="357"/>
    </row>
    <row r="80" spans="1:8" s="961" customFormat="1" ht="12" thickBot="1" x14ac:dyDescent="0.25">
      <c r="A80" s="2477" t="s">
        <v>1293</v>
      </c>
      <c r="B80" s="2478"/>
      <c r="C80" s="2478"/>
      <c r="D80" s="2478"/>
      <c r="E80" s="2478"/>
      <c r="F80" s="247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38345</v>
      </c>
      <c r="G93" s="969"/>
    </row>
    <row r="94" spans="1:7" ht="12" customHeight="1" x14ac:dyDescent="0.2">
      <c r="A94" s="970" t="s">
        <v>146</v>
      </c>
      <c r="B94" s="970" t="s">
        <v>182</v>
      </c>
      <c r="C94" s="967">
        <v>1700</v>
      </c>
      <c r="D94" s="976" t="str">
        <f>'Revenues 9-14'!A82</f>
        <v>Total District/School Activity Income</v>
      </c>
      <c r="E94" s="383"/>
      <c r="F94" s="1063">
        <f>SUM('Revenues 9-14'!C82,'Revenues 9-14'!D82)</f>
        <v>24434</v>
      </c>
      <c r="G94" s="969"/>
    </row>
    <row r="95" spans="1:7" ht="12" customHeight="1" x14ac:dyDescent="0.2">
      <c r="A95" s="970" t="s">
        <v>527</v>
      </c>
      <c r="B95" s="970" t="s">
        <v>183</v>
      </c>
      <c r="C95" s="967">
        <f>'Revenues 9-14'!B84</f>
        <v>1811</v>
      </c>
      <c r="D95" s="968" t="str">
        <f>'Revenues 9-14'!A84</f>
        <v>Rentals - Regular Textbooks</v>
      </c>
      <c r="E95" s="383"/>
      <c r="F95" s="1063">
        <f>'Revenues 9-14'!C84</f>
        <v>13643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72444</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311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3212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42392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20653</v>
      </c>
      <c r="G127" s="68"/>
    </row>
    <row r="128" spans="1:7" ht="12" customHeight="1" x14ac:dyDescent="0.2">
      <c r="A128" s="380" t="s">
        <v>750</v>
      </c>
      <c r="B128" s="380" t="s">
        <v>881</v>
      </c>
      <c r="C128" s="985" t="s">
        <v>1138</v>
      </c>
      <c r="D128" s="984" t="str">
        <f>'Revenues 9-14'!A201</f>
        <v>Total Food Service</v>
      </c>
      <c r="E128" s="383"/>
      <c r="F128" s="1063">
        <f>SUM('Revenues 9-14'!C201,'Revenues 9-14'!G201)</f>
        <v>74745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52520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42687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2425</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6711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394522</v>
      </c>
    </row>
    <row r="176" spans="1:7" ht="12" customHeight="1" x14ac:dyDescent="0.2">
      <c r="A176" s="584"/>
      <c r="B176" s="585"/>
      <c r="C176" s="586"/>
      <c r="D176" s="992" t="s">
        <v>1855</v>
      </c>
      <c r="E176" s="1046"/>
      <c r="F176" s="1108">
        <f>'PCTC-OEPP 28-29'!F76-F175</f>
        <v>2275476</v>
      </c>
    </row>
    <row r="177" spans="1:7" ht="12" customHeight="1" x14ac:dyDescent="0.2">
      <c r="A177" s="584"/>
      <c r="B177" s="585"/>
      <c r="C177" s="586"/>
      <c r="D177" s="992" t="s">
        <v>2012</v>
      </c>
      <c r="E177" s="1046"/>
      <c r="F177" s="1108">
        <f>'Cap Outlay Deprec 27'!I18</f>
        <v>146254</v>
      </c>
    </row>
    <row r="178" spans="1:7" ht="12" customHeight="1" x14ac:dyDescent="0.2">
      <c r="A178" s="584"/>
      <c r="B178" s="585"/>
      <c r="C178" s="586"/>
      <c r="D178" s="992" t="s">
        <v>1857</v>
      </c>
      <c r="E178" s="1046"/>
      <c r="F178" s="1108">
        <f>F176+F177</f>
        <v>2421730</v>
      </c>
    </row>
    <row r="179" spans="1:7" ht="12" customHeight="1" x14ac:dyDescent="0.2">
      <c r="A179" s="584"/>
      <c r="B179" s="587"/>
      <c r="C179" s="586"/>
      <c r="D179" s="992" t="s">
        <v>2013</v>
      </c>
      <c r="E179" s="1046"/>
      <c r="F179" s="1109">
        <f>'PCTC-OEPP 28-29'!F77</f>
        <v>320.12</v>
      </c>
      <c r="G179" s="68"/>
    </row>
    <row r="180" spans="1:7" ht="12" customHeight="1" thickBot="1" x14ac:dyDescent="0.25">
      <c r="A180" s="584"/>
      <c r="B180" s="587"/>
      <c r="C180" s="586"/>
      <c r="D180" s="992" t="s">
        <v>1934</v>
      </c>
      <c r="E180" s="1046" t="s">
        <v>1935</v>
      </c>
      <c r="F180" s="1110">
        <f>F178/F179</f>
        <v>7565.0693489941268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orizontalCentered="1" headings="1"/>
  <pageMargins left="1" right="0.75" top="1.25" bottom="0.5" header="1" footer="0.25"/>
  <pageSetup scale="63" firstPageNumber="28" fitToHeight="2" orientation="portrait" useFirstPageNumber="1" r:id="rId1"/>
  <headerFooter differentOddEven="1" alignWithMargins="0">
    <oddHeader>&amp;L&amp;8Page &amp;P&amp;C &amp;R&amp;8Page &amp;P</oddHeader>
    <oddFooter>&amp;L&amp;8Print Date: &amp;D
&amp;F&amp;CReference should be made to accountant's report regarding this information.
59</oddFooter>
    <evenFooter>&amp;CReference should be made to accountant's report regarding this information.
60</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F12" sqref="F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88" t="s">
        <v>1630</v>
      </c>
      <c r="B5" s="2489"/>
      <c r="C5" s="2489"/>
      <c r="D5" s="2489"/>
      <c r="E5" s="2489"/>
      <c r="F5" s="2489"/>
      <c r="G5" s="249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77066</v>
      </c>
      <c r="F10" s="856"/>
      <c r="G10" s="1111"/>
      <c r="H10" s="215"/>
      <c r="I10" s="215"/>
    </row>
    <row r="11" spans="1:9" s="2" customFormat="1" ht="22.5" customHeight="1" x14ac:dyDescent="0.2">
      <c r="A11" s="2493" t="s">
        <v>2090</v>
      </c>
      <c r="B11" s="2494"/>
      <c r="C11" s="2494"/>
      <c r="D11" s="2495"/>
      <c r="E11" s="1994">
        <v>11092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1558656</v>
      </c>
      <c r="F19" s="763"/>
      <c r="G19" s="765">
        <f>'Expenditures 15-22'!K33-SUM('Expenditures 15-22'!G33,'Expenditures 15-22'!I33)+'Expenditures 15-22'!D223</f>
        <v>1558656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51847</v>
      </c>
      <c r="F21" s="763"/>
      <c r="G21" s="765">
        <f>'Expenditures 15-22'!K42-SUM('Expenditures 15-22'!G42,'Expenditures 15-22'!I42)+'Expenditures 15-22'!K120-SUM('Expenditures 15-22'!G120,'Expenditures 15-22'!I120)+'Expenditures 15-22'!K174-SUM('Expenditures 15-22'!G174,'Expenditures 15-22'!I174)+'Expenditures 15-22'!D232</f>
        <v>51847</v>
      </c>
      <c r="H21" s="285"/>
      <c r="I21" s="215"/>
    </row>
    <row r="22" spans="1:9" s="2" customFormat="1" ht="12" customHeight="1" x14ac:dyDescent="0.2">
      <c r="A22" s="762" t="s">
        <v>644</v>
      </c>
      <c r="B22" s="758"/>
      <c r="C22" s="757">
        <v>2200</v>
      </c>
      <c r="D22" s="763"/>
      <c r="E22" s="764">
        <f>'Expenditures 15-22'!K47-SUM('Expenditures 15-22'!G47,'Expenditures 15-22'!I47)+'Expenditures 15-22'!D237</f>
        <v>76170</v>
      </c>
      <c r="F22" s="763"/>
      <c r="G22" s="765">
        <f>'Expenditures 15-22'!K47-SUM('Expenditures 15-22'!G47,'Expenditures 15-22'!I47)+'Expenditures 15-22'!D237</f>
        <v>76170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282108</v>
      </c>
      <c r="F23" s="763"/>
      <c r="G23" s="764">
        <f>'Expenditures 15-22'!K53-SUM('Expenditures 15-22'!G53,'Expenditures 15-22'!I53)+'Expenditures 15-22'!D251+'Expenditures 15-22'!K323-SUM('Expenditures 15-22'!G323,'Expenditures 15-22'!I323)</f>
        <v>282108</v>
      </c>
      <c r="H23" s="285"/>
      <c r="I23" s="215"/>
    </row>
    <row r="24" spans="1:9" s="2" customFormat="1" ht="12" customHeight="1" x14ac:dyDescent="0.2">
      <c r="A24" s="762" t="s">
        <v>646</v>
      </c>
      <c r="B24" s="758"/>
      <c r="C24" s="757">
        <v>2400</v>
      </c>
      <c r="D24" s="763"/>
      <c r="E24" s="764">
        <f>'Expenditures 15-22'!K57-SUM('Expenditures 15-22'!G57,'Expenditures 15-22'!I57)+'Expenditures 15-22'!D255</f>
        <v>197782</v>
      </c>
      <c r="F24" s="763"/>
      <c r="G24" s="765">
        <f>'Expenditures 15-22'!K57-SUM('Expenditures 15-22'!G57,'Expenditures 15-22'!I57)+'Expenditures 15-22'!D255</f>
        <v>197782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54122</v>
      </c>
      <c r="E27" s="764">
        <f>E8</f>
        <v>0</v>
      </c>
      <c r="F27" s="764">
        <f>'Expenditures 15-22'!K60-SUM('Expenditures 15-22'!G60,'Expenditures 15-22'!I60)+'Expenditures 15-22'!D258-E8</f>
        <v>54122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250895</v>
      </c>
      <c r="F28" s="767">
        <f>'Expenditures 15-22'!K61-SUM('Expenditures 15-22'!G61,'Expenditures 15-22'!I61)+'Expenditures 15-22'!K124-SUM('Expenditures 15-22'!G124,'Expenditures 15-22'!I124)+'Expenditures 15-22'!D260-E9</f>
        <v>250895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148819</v>
      </c>
      <c r="F29" s="763"/>
      <c r="G29" s="765">
        <f>'Expenditures 15-22'!K62-SUM('Expenditures 15-22'!G62,'Expenditures 15-22'!I62)+'Expenditures 15-22'!K125-SUM('Expenditures 15-22'!G125,'Expenditures 15-22'!I125)+'Expenditures 15-22'!K176-SUM('Expenditures 15-22'!G176,'Expenditures 15-22'!I176)+'Expenditures 15-22'!D261</f>
        <v>148819</v>
      </c>
      <c r="H29" s="391"/>
    </row>
    <row r="30" spans="1:9" ht="12" customHeight="1" x14ac:dyDescent="0.2">
      <c r="A30" s="762" t="s">
        <v>106</v>
      </c>
      <c r="B30" s="760"/>
      <c r="C30" s="757">
        <v>2560</v>
      </c>
      <c r="D30" s="763"/>
      <c r="E30" s="764">
        <f>'Expenditures 15-22'!K63-SUM('Expenditures 15-22'!G63,'Expenditures 15-22'!I63)+'Expenditures 15-22'!D262-E10</f>
        <v>60431</v>
      </c>
      <c r="F30" s="763"/>
      <c r="G30" s="764">
        <f>'Expenditures 15-22'!K63-SUM('Expenditures 15-22'!G63,'Expenditures 15-22'!I63)+'Expenditures 15-22'!D262-E10</f>
        <v>60431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31471</v>
      </c>
      <c r="F39" s="763"/>
      <c r="G39" s="764">
        <f>'Expenditures 15-22'!K75-SUM('Expenditures 15-22'!G75,'Expenditures 15-22'!I75)+'Expenditures 15-22'!K130-SUM('Expenditures 15-22'!G130,'Expenditures 15-22'!I130)+'Expenditures 15-22'!K179-SUM('Expenditures 15-22'!G179,'Expenditures 15-22'!I179)+'Expenditures 15-22'!D274</f>
        <v>31471</v>
      </c>
    </row>
    <row r="40" spans="1:7" ht="12" customHeight="1" x14ac:dyDescent="0.2">
      <c r="A40" s="779" t="s">
        <v>162</v>
      </c>
      <c r="B40" s="780"/>
      <c r="C40" s="781"/>
      <c r="D40" s="767">
        <f>SUM(D19:D39)</f>
        <v>54122</v>
      </c>
      <c r="E40" s="767">
        <f>SUM(E19:E39)</f>
        <v>2658179</v>
      </c>
      <c r="F40" s="767">
        <f>SUM(F19:F39)</f>
        <v>305017</v>
      </c>
      <c r="G40" s="767">
        <f>SUM(G19:G39)</f>
        <v>2407284</v>
      </c>
    </row>
    <row r="41" spans="1:7" x14ac:dyDescent="0.2">
      <c r="A41" s="285"/>
      <c r="B41" s="215"/>
      <c r="C41" s="286"/>
      <c r="D41" s="2491" t="s">
        <v>602</v>
      </c>
      <c r="E41" s="2492"/>
      <c r="F41" s="771" t="s">
        <v>603</v>
      </c>
      <c r="G41" s="778"/>
    </row>
    <row r="42" spans="1:7" ht="12" customHeight="1" x14ac:dyDescent="0.2">
      <c r="A42" s="285"/>
      <c r="B42" s="215"/>
      <c r="C42" s="286"/>
      <c r="D42" s="772" t="s">
        <v>551</v>
      </c>
      <c r="E42" s="768">
        <f>D40</f>
        <v>54122</v>
      </c>
      <c r="F42" s="772" t="s">
        <v>553</v>
      </c>
      <c r="G42" s="768">
        <f>F40</f>
        <v>305017</v>
      </c>
    </row>
    <row r="43" spans="1:7" ht="12" customHeight="1" x14ac:dyDescent="0.2">
      <c r="A43" s="285"/>
      <c r="B43" s="215"/>
      <c r="C43" s="286"/>
      <c r="D43" s="772" t="s">
        <v>552</v>
      </c>
      <c r="E43" s="768">
        <f>E40</f>
        <v>2658179</v>
      </c>
      <c r="F43" s="772" t="s">
        <v>552</v>
      </c>
      <c r="G43" s="768">
        <f>G40</f>
        <v>2407284</v>
      </c>
    </row>
    <row r="44" spans="1:7" ht="12" customHeight="1" x14ac:dyDescent="0.2">
      <c r="A44" s="285"/>
      <c r="B44" s="215"/>
      <c r="C44" s="215"/>
      <c r="D44" s="782" t="s">
        <v>1165</v>
      </c>
      <c r="E44" s="783">
        <f>(E42/E43)</f>
        <v>2.0360555101819704E-2</v>
      </c>
      <c r="F44" s="782" t="s">
        <v>1165</v>
      </c>
      <c r="G44" s="783">
        <f>(G42/G43)</f>
        <v>0.12670586436830886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headings="1"/>
  <pageMargins left="0.5" right="0.5" top="1.4" bottom="0.75" header="1" footer="0.25"/>
  <pageSetup scale="75" firstPageNumber="30" orientation="landscape" useFirstPageNumber="1" r:id="rId1"/>
  <headerFooter alignWithMargins="0">
    <oddHeader>&amp;L&amp;8Page &amp;P&amp;C&amp;"Arial,Bold"
ESTIMATED INDIRECT COST DATA&amp;R&amp;8Page &amp;P</oddHeader>
    <oddFooter>&amp;L&amp;8Print Date:  &amp;D
&amp;F&amp;CReference should be made to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96" t="s">
        <v>1650</v>
      </c>
      <c r="B1" s="2496"/>
      <c r="C1" s="2496"/>
      <c r="D1" s="2496"/>
      <c r="E1" s="2496"/>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500" t="s">
        <v>1936</v>
      </c>
      <c r="B5" s="2501"/>
      <c r="C5" s="2501"/>
      <c r="D5" s="2501"/>
      <c r="E5" s="2501"/>
    </row>
    <row r="6" spans="1:7" ht="12" customHeight="1" x14ac:dyDescent="0.25">
      <c r="A6" s="1923"/>
      <c r="B6" s="2502" t="str">
        <f>COVER!A17</f>
        <v>Morrisonville CUSD 1</v>
      </c>
      <c r="C6" s="2502"/>
      <c r="D6" s="2502"/>
      <c r="E6" s="1924"/>
    </row>
    <row r="7" spans="1:7" ht="11.25" customHeight="1" x14ac:dyDescent="0.25">
      <c r="A7" s="1923"/>
      <c r="B7" s="2503">
        <f>COVER!A13</f>
        <v>3011001026</v>
      </c>
      <c r="C7" s="2503"/>
      <c r="D7" s="250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2098</v>
      </c>
      <c r="C13" s="1934" t="s">
        <v>2098</v>
      </c>
      <c r="D13" s="1937"/>
      <c r="E13" s="1936" t="s">
        <v>2117</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2098</v>
      </c>
      <c r="E26" s="1936" t="s">
        <v>2118</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t="s">
        <v>2098</v>
      </c>
      <c r="C33" s="1934" t="s">
        <v>2098</v>
      </c>
      <c r="D33" s="1937" t="s">
        <v>2098</v>
      </c>
      <c r="E33" s="1936" t="s">
        <v>2119</v>
      </c>
    </row>
    <row r="34" spans="1:5" ht="12" customHeight="1" x14ac:dyDescent="0.25">
      <c r="A34" s="1938"/>
      <c r="B34" s="1938"/>
      <c r="C34" s="1938"/>
      <c r="D34" s="1938"/>
      <c r="E34" s="1938"/>
    </row>
    <row r="35" spans="1:5" ht="12" customHeight="1" x14ac:dyDescent="0.2">
      <c r="A35" s="1939" t="s">
        <v>1668</v>
      </c>
      <c r="B35" s="2504"/>
      <c r="C35" s="2504"/>
      <c r="D35" s="2504"/>
      <c r="E35" s="2505"/>
    </row>
    <row r="36" spans="1:5" ht="12" customHeight="1" x14ac:dyDescent="0.2">
      <c r="A36" s="2506"/>
      <c r="B36" s="2507"/>
      <c r="C36" s="2507"/>
      <c r="D36" s="2507"/>
      <c r="E36" s="2508"/>
    </row>
    <row r="37" spans="1:5" ht="12" customHeight="1" x14ac:dyDescent="0.2">
      <c r="A37" s="2506"/>
      <c r="B37" s="2507"/>
      <c r="C37" s="2507"/>
      <c r="D37" s="2507"/>
      <c r="E37" s="2508"/>
    </row>
    <row r="38" spans="1:5" ht="12" customHeight="1" x14ac:dyDescent="0.2">
      <c r="A38" s="2509"/>
      <c r="B38" s="2510"/>
      <c r="C38" s="2510"/>
      <c r="D38" s="2510"/>
      <c r="E38" s="2511"/>
    </row>
    <row r="39" spans="1:5" ht="4.5" hidden="1" customHeight="1" x14ac:dyDescent="0.2">
      <c r="A39" s="1940"/>
      <c r="B39" s="1940"/>
      <c r="C39" s="1940"/>
      <c r="D39" s="1940"/>
      <c r="E39" s="1940"/>
    </row>
    <row r="40" spans="1:5" s="1938" customFormat="1" ht="12" customHeight="1" x14ac:dyDescent="0.25">
      <c r="A40" s="1941" t="s">
        <v>1667</v>
      </c>
      <c r="B40" s="2512"/>
      <c r="C40" s="2512"/>
      <c r="D40" s="2512"/>
      <c r="E40" s="2513"/>
    </row>
    <row r="41" spans="1:5" s="1938" customFormat="1" ht="12" customHeight="1" x14ac:dyDescent="0.25">
      <c r="A41" s="2514"/>
      <c r="B41" s="2515"/>
      <c r="C41" s="2515"/>
      <c r="D41" s="2515"/>
      <c r="E41" s="2516"/>
    </row>
    <row r="42" spans="1:5" s="1938" customFormat="1" ht="12" customHeight="1" x14ac:dyDescent="0.25">
      <c r="A42" s="2514"/>
      <c r="B42" s="2515"/>
      <c r="C42" s="2515"/>
      <c r="D42" s="2515"/>
      <c r="E42" s="2516"/>
    </row>
    <row r="43" spans="1:5" s="1938" customFormat="1" ht="15" x14ac:dyDescent="0.25">
      <c r="A43" s="2497"/>
      <c r="B43" s="2498"/>
      <c r="C43" s="2498"/>
      <c r="D43" s="2498"/>
      <c r="E43" s="2499"/>
    </row>
    <row r="44" spans="1:5" s="1938" customFormat="1" ht="12" hidden="1" customHeight="1" x14ac:dyDescent="0.25">
      <c r="A44" s="2497"/>
      <c r="B44" s="2498"/>
      <c r="C44" s="2498"/>
      <c r="D44" s="2498"/>
      <c r="E44" s="249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5" right="0.5" top="1" bottom="0.75" header="1" footer="0.25"/>
  <pageSetup scale="83" orientation="landscape" r:id="rId1"/>
  <headerFooter>
    <oddFooter>&amp;L&amp;8Page 31&amp;CReference should be made to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F28" sqref="F28:G2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522" t="str">
        <f>COVER!A17</f>
        <v>Morrisonville CUSD 1</v>
      </c>
      <c r="J6" s="2523"/>
    </row>
    <row r="7" spans="1:10" x14ac:dyDescent="0.2">
      <c r="A7" s="2524" t="s">
        <v>1015</v>
      </c>
      <c r="B7" s="2525"/>
      <c r="C7" s="2525"/>
      <c r="D7" s="2525"/>
      <c r="E7" s="2526"/>
      <c r="F7" s="1604"/>
      <c r="G7" s="1593"/>
      <c r="H7" s="1603" t="s">
        <v>431</v>
      </c>
      <c r="I7" s="2527">
        <f>COVER!A13</f>
        <v>3011001026</v>
      </c>
      <c r="J7" s="252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528" t="s">
        <v>560</v>
      </c>
      <c r="B11" s="2529"/>
      <c r="C11" s="253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87457</v>
      </c>
      <c r="F12" s="1632"/>
      <c r="G12" s="1631">
        <f t="shared" ref="G12:G18" si="0">SUM(E12:F12)</f>
        <v>87457</v>
      </c>
      <c r="H12" s="1633">
        <v>89200</v>
      </c>
      <c r="I12" s="1632"/>
      <c r="J12" s="1631">
        <f t="shared" ref="J12:J18" si="1">SUM(H12:I12)</f>
        <v>89200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531" t="s">
        <v>8</v>
      </c>
      <c r="C18" s="2532"/>
      <c r="D18" s="253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87457</v>
      </c>
      <c r="F19" s="1639">
        <f t="shared" si="2"/>
        <v>0</v>
      </c>
      <c r="G19" s="1639">
        <f t="shared" si="2"/>
        <v>87457</v>
      </c>
      <c r="H19" s="1639">
        <f t="shared" si="2"/>
        <v>89200</v>
      </c>
      <c r="I19" s="1639">
        <f t="shared" si="2"/>
        <v>0</v>
      </c>
      <c r="J19" s="1639">
        <f t="shared" si="2"/>
        <v>89200</v>
      </c>
    </row>
    <row r="20" spans="1:10" ht="25.5" customHeight="1" thickTop="1" x14ac:dyDescent="0.2">
      <c r="A20" s="1627">
        <v>9</v>
      </c>
      <c r="B20" s="2534" t="s">
        <v>2020</v>
      </c>
      <c r="C20" s="2532"/>
      <c r="D20" s="2533"/>
      <c r="E20" s="1640"/>
      <c r="F20" s="1640"/>
      <c r="G20" s="1640"/>
      <c r="H20" s="1640"/>
      <c r="I20" s="1640"/>
      <c r="J20" s="1641">
        <f>IF(AND(G19&gt;0,J19&gt;0),(((J19-G19)/G19)),"Enter Budget Data")</f>
        <v>1.9929794070228799E-2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539"/>
      <c r="D26" s="2539"/>
      <c r="E26" s="1910"/>
      <c r="F26" s="2538">
        <v>42999</v>
      </c>
      <c r="G26" s="2538"/>
    </row>
    <row r="27" spans="1:10" x14ac:dyDescent="0.2">
      <c r="B27" s="1642"/>
      <c r="C27" s="1905" t="s">
        <v>1199</v>
      </c>
      <c r="D27" s="1906"/>
      <c r="E27" s="1907"/>
      <c r="F27" s="2535" t="s">
        <v>1894</v>
      </c>
      <c r="G27" s="2535"/>
    </row>
    <row r="28" spans="1:10" ht="28.5" customHeight="1" x14ac:dyDescent="0.2">
      <c r="B28" s="1642"/>
      <c r="C28" s="2537" t="s">
        <v>2103</v>
      </c>
      <c r="D28" s="2537"/>
      <c r="E28" s="1909"/>
      <c r="F28" s="2537" t="s">
        <v>2106</v>
      </c>
      <c r="G28" s="2537"/>
    </row>
    <row r="29" spans="1:10" x14ac:dyDescent="0.2">
      <c r="B29" s="1642"/>
      <c r="C29" s="1903" t="s">
        <v>2027</v>
      </c>
      <c r="E29" s="1908"/>
      <c r="F29" s="2536" t="s">
        <v>1895</v>
      </c>
      <c r="G29" s="253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519" t="s">
        <v>138</v>
      </c>
      <c r="D33" s="2520"/>
      <c r="E33" s="2520"/>
      <c r="F33" s="2520"/>
      <c r="G33" s="2520"/>
      <c r="H33" s="2520"/>
      <c r="I33" s="2520"/>
    </row>
    <row r="34" spans="1:10" ht="10.35" customHeight="1" x14ac:dyDescent="0.2">
      <c r="C34" s="2520"/>
      <c r="D34" s="2520"/>
      <c r="E34" s="2520"/>
      <c r="F34" s="2520"/>
      <c r="G34" s="2520"/>
      <c r="H34" s="2520"/>
      <c r="I34" s="2520"/>
    </row>
    <row r="35" spans="1:10" ht="7.5" customHeight="1" x14ac:dyDescent="0.2">
      <c r="C35" s="1647"/>
    </row>
    <row r="36" spans="1:10" ht="13.5" customHeight="1" x14ac:dyDescent="0.2">
      <c r="B36" s="1646"/>
      <c r="C36" s="2521" t="s">
        <v>2093</v>
      </c>
      <c r="D36" s="2520"/>
      <c r="E36" s="2520"/>
      <c r="F36" s="2520"/>
      <c r="G36" s="2520"/>
      <c r="H36" s="2520"/>
      <c r="I36" s="2520"/>
      <c r="J36" s="1648"/>
    </row>
    <row r="37" spans="1:10" ht="22.5" customHeight="1" x14ac:dyDescent="0.2">
      <c r="C37" s="2520"/>
      <c r="D37" s="2520"/>
      <c r="E37" s="2520"/>
      <c r="F37" s="2520"/>
      <c r="G37" s="2520"/>
      <c r="H37" s="2520"/>
      <c r="I37" s="2520"/>
      <c r="J37" s="1648"/>
    </row>
    <row r="38" spans="1:10" ht="7.5" customHeight="1" x14ac:dyDescent="0.2">
      <c r="C38" s="1647"/>
      <c r="D38" s="1649"/>
      <c r="E38" s="1650"/>
      <c r="F38" s="1996"/>
      <c r="G38" s="1650"/>
    </row>
    <row r="39" spans="1:10" ht="13.5" customHeight="1" x14ac:dyDescent="0.2">
      <c r="B39" s="1646"/>
      <c r="C39" s="2517" t="s">
        <v>1028</v>
      </c>
      <c r="D39" s="2518"/>
      <c r="E39" s="2518"/>
      <c r="F39" s="2518"/>
      <c r="G39" s="2518"/>
      <c r="H39" s="2518"/>
      <c r="I39" s="251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25" bottom="0.75" header="1.25" footer="0.25"/>
  <pageSetup scale="90" firstPageNumber="31" orientation="landscape" useFirstPageNumber="1" r:id="rId1"/>
  <headerFooter alignWithMargins="0">
    <oddHeader>&amp;L&amp;8Page 32&amp;C &amp;R&amp;8Page 32</oddHeader>
    <oddFooter>&amp;CReference should be made to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2335</v>
      </c>
    </row>
    <row r="6" spans="1:2" x14ac:dyDescent="0.2">
      <c r="A6" s="385"/>
    </row>
    <row r="7" spans="1:2" x14ac:dyDescent="0.2">
      <c r="A7" s="386">
        <v>2</v>
      </c>
      <c r="B7" t="s">
        <v>2336</v>
      </c>
    </row>
    <row r="8" spans="1:2" x14ac:dyDescent="0.2">
      <c r="A8" s="385"/>
    </row>
    <row r="9" spans="1:2" x14ac:dyDescent="0.2">
      <c r="A9" s="386">
        <v>3</v>
      </c>
      <c r="B9" t="s">
        <v>2346</v>
      </c>
    </row>
    <row r="10" spans="1:2" x14ac:dyDescent="0.2">
      <c r="A10" s="386"/>
    </row>
    <row r="11" spans="1:2" x14ac:dyDescent="0.2">
      <c r="A11" s="386">
        <v>4</v>
      </c>
      <c r="B11" t="s">
        <v>2337</v>
      </c>
    </row>
    <row r="12" spans="1:2" x14ac:dyDescent="0.2">
      <c r="A12" s="386"/>
    </row>
    <row r="13" spans="1:2" x14ac:dyDescent="0.2">
      <c r="A13" s="386">
        <v>5</v>
      </c>
      <c r="B13" t="s">
        <v>2338</v>
      </c>
    </row>
    <row r="14" spans="1:2" x14ac:dyDescent="0.2">
      <c r="A14" s="386"/>
    </row>
    <row r="15" spans="1:2" x14ac:dyDescent="0.2">
      <c r="A15" s="386">
        <v>6</v>
      </c>
      <c r="B15" t="s">
        <v>2339</v>
      </c>
    </row>
    <row r="16" spans="1:2" x14ac:dyDescent="0.2">
      <c r="A16" s="386"/>
    </row>
    <row r="17" spans="1:2" x14ac:dyDescent="0.2">
      <c r="A17" s="386">
        <v>7</v>
      </c>
      <c r="B17" t="s">
        <v>2340</v>
      </c>
    </row>
    <row r="18" spans="1:2" x14ac:dyDescent="0.2">
      <c r="A18" s="386"/>
    </row>
    <row r="19" spans="1:2" x14ac:dyDescent="0.2">
      <c r="A19" s="386">
        <v>8</v>
      </c>
      <c r="B19" t="s">
        <v>2341</v>
      </c>
    </row>
    <row r="20" spans="1:2" x14ac:dyDescent="0.2">
      <c r="A20" s="386"/>
      <c r="B20" t="s">
        <v>2344</v>
      </c>
    </row>
    <row r="21" spans="1:2" x14ac:dyDescent="0.2">
      <c r="A21" s="386"/>
    </row>
    <row r="22" spans="1:2" x14ac:dyDescent="0.2">
      <c r="A22" s="386">
        <v>9</v>
      </c>
      <c r="B22" t="s">
        <v>2342</v>
      </c>
    </row>
    <row r="23" spans="1:2" x14ac:dyDescent="0.2">
      <c r="A23" s="386"/>
      <c r="B23" t="s">
        <v>2343</v>
      </c>
    </row>
    <row r="24" spans="1:2" x14ac:dyDescent="0.2">
      <c r="A24" s="386"/>
    </row>
    <row r="25" spans="1:2" x14ac:dyDescent="0.2">
      <c r="A25" s="386" t="s">
        <v>2345</v>
      </c>
    </row>
    <row r="26" spans="1:2" x14ac:dyDescent="0.2">
      <c r="A26" s="386" t="s">
        <v>2347</v>
      </c>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Morrisonville CUSD 1</v>
      </c>
    </row>
    <row r="65" spans="2:2" x14ac:dyDescent="0.2">
      <c r="B65" s="393">
        <f>COVER!A13</f>
        <v>3011001026</v>
      </c>
    </row>
  </sheetData>
  <phoneticPr fontId="10" type="noConversion"/>
  <printOptions horizontalCentered="1"/>
  <pageMargins left="1" right="0.75" top="1.25" bottom="0.5" header="1" footer="0.25"/>
  <pageSetup scale="78" firstPageNumber="32" orientation="portrait" useFirstPageNumber="1" r:id="rId1"/>
  <headerFooter alignWithMargins="0">
    <oddHeader>&amp;L&amp;8Page 33&amp;C &amp;R&amp;8Page 33</oddHeader>
    <oddFooter>&amp;CReference should be made to accountant's report regarding this information.
61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rintOptions horizontalCentered="1"/>
  <pageMargins left="1" right="0.75" top="1.25" bottom="0.5" header="1" footer="0.25"/>
  <pageSetup scale="72" firstPageNumber="33" orientation="portrait" useFirstPageNumber="1" r:id="rId1"/>
  <headerFooter alignWithMargins="0">
    <oddHeader>&amp;L&amp;8Page 34&amp;R&amp;8Page 34</oddHeader>
    <oddFooter>&amp;CReference should be made to accountant's report regarding this information.
62</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5" sqref="A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547" t="s">
        <v>1877</v>
      </c>
      <c r="B1" s="2548"/>
      <c r="C1" s="2548"/>
      <c r="D1" s="2548"/>
      <c r="E1" s="2548"/>
      <c r="F1" s="2549"/>
    </row>
    <row r="2" spans="1:8" ht="39.75" customHeight="1" x14ac:dyDescent="0.2">
      <c r="A2" s="2557" t="s">
        <v>2021</v>
      </c>
      <c r="B2" s="2558"/>
      <c r="C2" s="2558"/>
      <c r="D2" s="2558"/>
      <c r="E2" s="2558"/>
      <c r="F2" s="2559"/>
      <c r="G2" s="1819"/>
      <c r="H2" s="1819"/>
    </row>
    <row r="3" spans="1:8" ht="46.5" customHeight="1" x14ac:dyDescent="0.2">
      <c r="A3" s="2560" t="s">
        <v>1723</v>
      </c>
      <c r="B3" s="2561"/>
      <c r="C3" s="2561"/>
      <c r="D3" s="2561"/>
      <c r="E3" s="2561"/>
      <c r="F3" s="2562"/>
      <c r="G3" s="1819"/>
      <c r="H3" s="1819"/>
    </row>
    <row r="4" spans="1:8" s="1571" customFormat="1" ht="41.25" customHeight="1" x14ac:dyDescent="0.2">
      <c r="A4" s="2563" t="s">
        <v>1876</v>
      </c>
      <c r="B4" s="2564"/>
      <c r="C4" s="2564"/>
      <c r="D4" s="2564"/>
      <c r="E4" s="2564"/>
      <c r="F4" s="2565"/>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2463331</v>
      </c>
      <c r="C6" s="1574">
        <f>'Acct Summary 7-8'!D8</f>
        <v>202599</v>
      </c>
      <c r="D6" s="1574">
        <f>'Acct Summary 7-8'!F8</f>
        <v>135350</v>
      </c>
      <c r="E6" s="1574">
        <f>'Acct Summary 7-8'!I8</f>
        <v>20726</v>
      </c>
      <c r="F6" s="1574">
        <f>SUM(B6:E6)</f>
        <v>2822006</v>
      </c>
    </row>
    <row r="7" spans="1:8" s="1575" customFormat="1" ht="14.25" customHeight="1" thickBot="1" x14ac:dyDescent="0.25">
      <c r="A7" s="1573" t="s">
        <v>1635</v>
      </c>
      <c r="B7" s="1576">
        <f>'Acct Summary 7-8'!C17</f>
        <v>2515875</v>
      </c>
      <c r="C7" s="1576">
        <f>'Acct Summary 7-8'!D17</f>
        <v>230225</v>
      </c>
      <c r="D7" s="1576">
        <f>'Acct Summary 7-8'!F17</f>
        <v>238783</v>
      </c>
      <c r="E7" s="1835"/>
      <c r="F7" s="1574">
        <f>SUM(B7:E7)</f>
        <v>2984883</v>
      </c>
    </row>
    <row r="8" spans="1:8" s="1575" customFormat="1" ht="14.25" thickTop="1" thickBot="1" x14ac:dyDescent="0.25">
      <c r="A8" s="1577" t="s">
        <v>1636</v>
      </c>
      <c r="B8" s="1578">
        <f>(B6-B7)</f>
        <v>-52544</v>
      </c>
      <c r="C8" s="1578">
        <f>(C6-C7)</f>
        <v>-27626</v>
      </c>
      <c r="D8" s="1578">
        <f>(D6-D7)</f>
        <v>-103433</v>
      </c>
      <c r="E8" s="1576">
        <f>(E6-E7)</f>
        <v>20726</v>
      </c>
      <c r="F8" s="1579">
        <f>SUM(F6-F7)</f>
        <v>-162877</v>
      </c>
    </row>
    <row r="9" spans="1:8" s="1575" customFormat="1" ht="14.25" thickTop="1" thickBot="1" x14ac:dyDescent="0.25">
      <c r="A9" s="1580" t="s">
        <v>2022</v>
      </c>
      <c r="B9" s="1581">
        <f>'Acct Summary 7-8'!C81</f>
        <v>344611</v>
      </c>
      <c r="C9" s="1581">
        <f>'Acct Summary 7-8'!D81</f>
        <v>57452</v>
      </c>
      <c r="D9" s="1581">
        <f>'Acct Summary 7-8'!F81</f>
        <v>139305</v>
      </c>
      <c r="E9" s="1581">
        <f>'Acct Summary 7-8'!I81</f>
        <v>255205</v>
      </c>
      <c r="F9" s="1660">
        <f>SUM(B9:E9)</f>
        <v>796573</v>
      </c>
    </row>
    <row r="10" spans="1:8" ht="16.5" customHeight="1" thickTop="1" x14ac:dyDescent="0.2">
      <c r="A10" s="1582"/>
      <c r="B10" s="1583"/>
      <c r="C10" s="2551" t="str">
        <f>IF(AND(F8&lt;0,F9&gt;=0,ABS(F8*3)&gt;ABS(F9)),A14,IF(AND(F8&lt;0,F9&gt;0,ABS(F8*3)&lt;=ABS(F9)),A15,IF(AND(F8&lt;0,F9&lt;0),A14,IF(F9=0,A17,A16))))</f>
        <v>Unbalanced -  however, a deficit reduction plan is not required at this time.</v>
      </c>
      <c r="D10" s="2552"/>
      <c r="E10" s="2552"/>
      <c r="F10" s="2553"/>
    </row>
    <row r="11" spans="1:8" ht="19.5" customHeight="1" x14ac:dyDescent="0.2">
      <c r="A11" s="1658"/>
      <c r="B11" s="1659"/>
      <c r="C11" s="2551"/>
      <c r="D11" s="2552"/>
      <c r="E11" s="2552"/>
      <c r="F11" s="2553"/>
      <c r="H11" s="1657"/>
    </row>
    <row r="12" spans="1:8" ht="19.5" customHeight="1" x14ac:dyDescent="0.2">
      <c r="A12" s="1658"/>
      <c r="B12" s="1659"/>
      <c r="C12" s="2551"/>
      <c r="D12" s="2552"/>
      <c r="E12" s="2552"/>
      <c r="F12" s="2553"/>
      <c r="H12" s="1657"/>
    </row>
    <row r="13" spans="1:8" ht="19.5" customHeight="1" x14ac:dyDescent="0.2">
      <c r="A13" s="1658"/>
      <c r="B13" s="1659"/>
      <c r="C13" s="2554"/>
      <c r="D13" s="2555"/>
      <c r="E13" s="2555"/>
      <c r="F13" s="2556"/>
      <c r="H13" s="1657"/>
    </row>
    <row r="14" spans="1:8" s="1531" customFormat="1" hidden="1" x14ac:dyDescent="0.2">
      <c r="A14" s="2550" t="s">
        <v>1950</v>
      </c>
      <c r="B14" s="2550"/>
      <c r="C14" s="2550"/>
      <c r="D14" s="2550"/>
      <c r="E14" s="2550"/>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4" sqref="C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566"/>
      <c r="B8" s="2567"/>
      <c r="C8" s="2567"/>
      <c r="D8" s="2568"/>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571" t="s">
        <v>1889</v>
      </c>
      <c r="D11" s="2572"/>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74" t="s">
        <v>354</v>
      </c>
      <c r="D27" s="2575"/>
    </row>
    <row r="28" spans="1:4" ht="12.75" x14ac:dyDescent="0.2">
      <c r="A28" s="229"/>
      <c r="B28" s="230">
        <v>2</v>
      </c>
      <c r="C28" s="2573" t="s">
        <v>1913</v>
      </c>
      <c r="D28" s="24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76" t="s">
        <v>616</v>
      </c>
      <c r="D49" s="2577"/>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569" t="s">
        <v>900</v>
      </c>
      <c r="D62" s="2570"/>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569" t="s">
        <v>758</v>
      </c>
      <c r="D76" s="2570"/>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78" t="s">
        <v>2023</v>
      </c>
      <c r="B4" s="2579"/>
      <c r="C4" s="2579"/>
      <c r="D4" s="2579"/>
      <c r="E4" s="2579"/>
      <c r="F4" s="2579"/>
      <c r="G4" s="2579"/>
      <c r="H4" s="2579"/>
      <c r="I4" s="2579"/>
      <c r="J4" s="2579"/>
      <c r="K4" s="2579"/>
      <c r="L4" s="257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80" t="str">
        <f>COVER!A17</f>
        <v>Morrisonville CUSD 1</v>
      </c>
      <c r="B7" s="2581"/>
      <c r="C7" s="2581"/>
      <c r="D7" s="2582"/>
      <c r="E7" s="2583">
        <f>COVER!A13</f>
        <v>3011001026</v>
      </c>
      <c r="F7" s="2584"/>
      <c r="G7" s="2585" t="str">
        <f>COVER!T23</f>
        <v>066-003847</v>
      </c>
      <c r="H7" s="2586"/>
      <c r="I7" s="2586"/>
      <c r="J7" s="2586"/>
      <c r="K7" s="2586"/>
      <c r="L7" s="2587"/>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88"/>
      <c r="B9" s="2589"/>
      <c r="C9" s="2589"/>
      <c r="D9" s="2589"/>
      <c r="E9" s="2589"/>
      <c r="F9" s="2590"/>
      <c r="G9" s="2591" t="str">
        <f>COVER!T13</f>
        <v>LMHN, Ltd.</v>
      </c>
      <c r="H9" s="2592"/>
      <c r="I9" s="2592"/>
      <c r="J9" s="2592"/>
      <c r="K9" s="2592"/>
      <c r="L9" s="2593"/>
    </row>
    <row r="10" spans="1:29" ht="13.5" customHeight="1" x14ac:dyDescent="0.2">
      <c r="A10" s="2594" t="str">
        <f>COVER!A38</f>
        <v>Dave Meister</v>
      </c>
      <c r="B10" s="2595"/>
      <c r="C10" s="2595"/>
      <c r="D10" s="2595"/>
      <c r="E10" s="2595"/>
      <c r="F10" s="2596"/>
      <c r="G10" s="2591" t="str">
        <f>COVER!T17</f>
        <v>900 N. Webster Street</v>
      </c>
      <c r="H10" s="2597"/>
      <c r="I10" s="2597"/>
      <c r="J10" s="2597"/>
      <c r="K10" s="2597"/>
      <c r="L10" s="2598"/>
    </row>
    <row r="11" spans="1:29" ht="13.5" customHeight="1" x14ac:dyDescent="0.2">
      <c r="A11" s="2006" t="s">
        <v>1907</v>
      </c>
      <c r="B11" s="1958"/>
      <c r="C11" s="1948"/>
      <c r="D11" s="1960"/>
      <c r="E11" s="1948"/>
      <c r="F11" s="1949"/>
      <c r="G11" s="2591" t="str">
        <f>COVER!T19</f>
        <v>Taylorville</v>
      </c>
      <c r="H11" s="2597"/>
      <c r="I11" s="2597"/>
      <c r="J11" s="2001" t="str">
        <f>COVER!X19</f>
        <v>IL</v>
      </c>
      <c r="K11" s="2001">
        <f>COVER!Z19</f>
        <v>62568</v>
      </c>
      <c r="L11" s="2000"/>
    </row>
    <row r="12" spans="1:29" ht="13.5" customHeight="1" x14ac:dyDescent="0.2">
      <c r="A12" s="2599" t="s">
        <v>1906</v>
      </c>
      <c r="B12" s="2600"/>
      <c r="C12" s="2600"/>
      <c r="D12" s="2600"/>
      <c r="E12" s="2600"/>
      <c r="F12" s="2601"/>
      <c r="G12" s="1917"/>
      <c r="H12" s="1295"/>
      <c r="I12" s="1295"/>
      <c r="J12" s="1295"/>
      <c r="K12" s="1295"/>
      <c r="L12" s="1918"/>
    </row>
    <row r="13" spans="1:29" ht="13.5" customHeight="1" x14ac:dyDescent="0.2">
      <c r="A13" s="2591"/>
      <c r="B13" s="2592"/>
      <c r="C13" s="2592"/>
      <c r="D13" s="2592"/>
      <c r="E13" s="1294"/>
      <c r="F13" s="2002"/>
      <c r="G13" s="2010" t="s">
        <v>1908</v>
      </c>
      <c r="H13" s="1951"/>
      <c r="I13" s="2602" t="str">
        <f>COVER!T25</f>
        <v>lmhncpas@yahoo.com</v>
      </c>
      <c r="J13" s="2603"/>
      <c r="K13" s="2603"/>
      <c r="L13" s="2604"/>
    </row>
    <row r="14" spans="1:29" ht="13.5" customHeight="1" x14ac:dyDescent="0.2">
      <c r="A14" s="2591" t="str">
        <f>COVER!A19</f>
        <v>301 School Street</v>
      </c>
      <c r="B14" s="2589"/>
      <c r="C14" s="2589"/>
      <c r="D14" s="2589"/>
      <c r="E14" s="1999">
        <v>0</v>
      </c>
      <c r="F14" s="1293"/>
      <c r="G14" s="2011" t="s">
        <v>1386</v>
      </c>
      <c r="H14" s="1279"/>
      <c r="I14" s="1279"/>
      <c r="J14" s="1279"/>
      <c r="K14" s="1279"/>
      <c r="L14" s="1950"/>
    </row>
    <row r="15" spans="1:29" ht="13.5" customHeight="1" x14ac:dyDescent="0.2">
      <c r="A15" s="2591" t="str">
        <f>COVER!A21</f>
        <v>Morrisonville</v>
      </c>
      <c r="B15" s="2597"/>
      <c r="C15" s="2597"/>
      <c r="D15" s="1278"/>
      <c r="E15" s="1919"/>
      <c r="F15" s="1292"/>
      <c r="G15" s="1998" t="str">
        <f>COVER!T15</f>
        <v>M. Adam Mathias, CPA, PFS, CVA</v>
      </c>
      <c r="H15" s="1279"/>
      <c r="I15" s="1279"/>
      <c r="J15" s="1279"/>
      <c r="K15" s="1279"/>
      <c r="L15" s="1950"/>
    </row>
    <row r="16" spans="1:29" ht="12.2" customHeight="1" x14ac:dyDescent="0.2">
      <c r="A16" s="1998"/>
      <c r="B16" s="1501"/>
      <c r="C16" s="2001">
        <f>COVER!A25</f>
        <v>62546</v>
      </c>
      <c r="D16" s="2001"/>
      <c r="E16" s="2001"/>
      <c r="F16" s="2002"/>
      <c r="G16" s="2605"/>
      <c r="H16" s="2606"/>
      <c r="I16" s="2606"/>
      <c r="J16" s="2606"/>
      <c r="K16" s="2606"/>
      <c r="L16" s="2607"/>
    </row>
    <row r="17" spans="1:13" ht="12.2" customHeight="1" x14ac:dyDescent="0.2">
      <c r="A17" s="2608"/>
      <c r="B17" s="2609"/>
      <c r="C17" s="2609"/>
      <c r="D17" s="2609"/>
      <c r="E17" s="2609"/>
      <c r="F17" s="2610"/>
      <c r="G17" s="2011" t="s">
        <v>1385</v>
      </c>
      <c r="H17" s="1279"/>
      <c r="I17" s="1279"/>
      <c r="J17" s="1279"/>
      <c r="K17" s="2012" t="s">
        <v>1384</v>
      </c>
      <c r="L17" s="1949"/>
      <c r="M17" s="1291"/>
    </row>
    <row r="18" spans="1:13" ht="12.2" customHeight="1" x14ac:dyDescent="0.2">
      <c r="A18" s="2594"/>
      <c r="B18" s="2595"/>
      <c r="C18" s="2595"/>
      <c r="D18" s="2595"/>
      <c r="E18" s="2595"/>
      <c r="F18" s="2596"/>
      <c r="G18" s="2580" t="str">
        <f>COVER!T21</f>
        <v>217-824-9661</v>
      </c>
      <c r="H18" s="2581"/>
      <c r="I18" s="2581"/>
      <c r="J18" s="2581"/>
      <c r="K18" s="2580" t="str">
        <f>COVER!X21</f>
        <v>217-824-2415</v>
      </c>
      <c r="L18" s="261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612" t="str">
        <f>'Single Audit Cover'!A7</f>
        <v>Morrisonville CUSD 1</v>
      </c>
      <c r="B1" s="2613"/>
      <c r="C1" s="2613"/>
      <c r="D1" s="2613"/>
    </row>
    <row r="2" spans="1:11" s="2005" customFormat="1" ht="12.75" x14ac:dyDescent="0.2">
      <c r="A2" s="2614">
        <f>'Single Audit Cover'!E7</f>
        <v>3011001026</v>
      </c>
      <c r="B2" s="2615"/>
      <c r="C2" s="2615"/>
      <c r="D2" s="2615"/>
    </row>
    <row r="3" spans="1:11" s="2005" customFormat="1" ht="12.75" x14ac:dyDescent="0.2">
      <c r="A3" s="2612" t="s">
        <v>1898</v>
      </c>
      <c r="B3" s="2613"/>
      <c r="C3" s="2613"/>
      <c r="D3" s="2613"/>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18" t="str">
        <f>'Single Audit Cover'!A7</f>
        <v>Morrisonville CUSD 1</v>
      </c>
      <c r="B1" s="2618"/>
      <c r="C1" s="2618"/>
      <c r="D1" s="2618"/>
      <c r="E1" s="2618"/>
    </row>
    <row r="2" spans="1:5" x14ac:dyDescent="0.2">
      <c r="A2" s="2619">
        <f>'Single Audit Cover'!E7</f>
        <v>3011001026</v>
      </c>
      <c r="B2" s="2619"/>
      <c r="C2" s="2619"/>
      <c r="D2" s="2619"/>
      <c r="E2" s="2619"/>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199741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11092</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3" t="s">
        <v>1452</v>
      </c>
      <c r="D19" s="1343">
        <f>SUM(D10:D17)</f>
        <v>210833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20"/>
      <c r="B24" s="2621"/>
      <c r="D24" s="1336"/>
    </row>
    <row r="25" spans="1:4" x14ac:dyDescent="0.2">
      <c r="A25" s="2616"/>
      <c r="B25" s="2617"/>
      <c r="D25" s="1336"/>
    </row>
    <row r="26" spans="1:4" x14ac:dyDescent="0.2">
      <c r="A26" s="2616"/>
      <c r="B26" s="2617"/>
      <c r="D26" s="1336"/>
    </row>
    <row r="27" spans="1:4" x14ac:dyDescent="0.2">
      <c r="A27" s="2616"/>
      <c r="B27" s="2617"/>
      <c r="D27" s="1336"/>
    </row>
    <row r="28" spans="1:4" x14ac:dyDescent="0.2">
      <c r="A28" s="2616"/>
      <c r="B28" s="2617"/>
      <c r="D28" s="1336"/>
    </row>
    <row r="29" spans="1:4" x14ac:dyDescent="0.2">
      <c r="A29" s="2616"/>
      <c r="B29" s="2617"/>
      <c r="D29" s="1336"/>
    </row>
    <row r="30" spans="1:4" x14ac:dyDescent="0.2">
      <c r="A30" s="2616"/>
      <c r="B30" s="2617"/>
      <c r="D30" s="1336"/>
    </row>
    <row r="32" spans="1:4" x14ac:dyDescent="0.2">
      <c r="A32" s="1338" t="s">
        <v>1450</v>
      </c>
      <c r="D32" s="1341">
        <f>SUM(D19:D30)</f>
        <v>210833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616"/>
      <c r="B40" s="2617"/>
      <c r="D40" s="1336"/>
    </row>
    <row r="41" spans="1:4" x14ac:dyDescent="0.2">
      <c r="A41" s="2616"/>
      <c r="B41" s="2617"/>
      <c r="D41" s="1335"/>
    </row>
    <row r="42" spans="1:4" x14ac:dyDescent="0.2">
      <c r="A42" s="2616"/>
      <c r="B42" s="2617"/>
      <c r="D42" s="1335"/>
    </row>
    <row r="43" spans="1:4" x14ac:dyDescent="0.2">
      <c r="A43" s="2616"/>
      <c r="B43" s="2617"/>
      <c r="D43" s="1335"/>
    </row>
    <row r="44" spans="1:4" x14ac:dyDescent="0.2">
      <c r="A44" s="2616"/>
      <c r="B44" s="2617"/>
      <c r="D44" s="1335"/>
    </row>
    <row r="45" spans="1:4" x14ac:dyDescent="0.2">
      <c r="A45" s="2616"/>
      <c r="B45" s="2617"/>
      <c r="D45" s="1335"/>
    </row>
    <row r="47" spans="1:4" x14ac:dyDescent="0.2">
      <c r="B47" s="1334" t="s">
        <v>1444</v>
      </c>
      <c r="C47" s="1334"/>
      <c r="D47" s="1915">
        <f>SUM(D35:D45)</f>
        <v>0</v>
      </c>
    </row>
    <row r="49" spans="2:4" x14ac:dyDescent="0.2">
      <c r="B49" s="1334" t="s">
        <v>1443</v>
      </c>
      <c r="C49" s="1334"/>
      <c r="D49" s="1915">
        <f>D32-D47</f>
        <v>210833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23" t="str">
        <f>'Single Audit Cover'!A7</f>
        <v>Morrisonville CUSD 1</v>
      </c>
      <c r="B1" s="2624"/>
      <c r="C1" s="2624"/>
      <c r="D1" s="2624"/>
      <c r="E1" s="1411"/>
    </row>
    <row r="2" spans="1:7" ht="13.5" customHeight="1" x14ac:dyDescent="0.2">
      <c r="A2" s="2625">
        <f>'Single Audit Cover'!E7</f>
        <v>3011001026</v>
      </c>
      <c r="B2" s="2626"/>
      <c r="C2" s="2626"/>
      <c r="D2" s="2626"/>
      <c r="E2" s="1401"/>
    </row>
    <row r="3" spans="1:7" ht="15.75" customHeight="1" x14ac:dyDescent="0.25">
      <c r="A3" s="2627" t="s">
        <v>1494</v>
      </c>
      <c r="B3" s="2628"/>
      <c r="C3" s="2628"/>
      <c r="D3" s="2628"/>
      <c r="E3" s="1410"/>
    </row>
    <row r="4" spans="1:7" ht="13.5" customHeight="1" x14ac:dyDescent="0.25">
      <c r="A4" s="2629" t="str">
        <f>'Single Audit Cover'!A4</f>
        <v>Year Ending June 30, 2017</v>
      </c>
      <c r="B4" s="2630"/>
      <c r="C4" s="2630"/>
      <c r="D4" s="2630"/>
      <c r="E4" s="1410"/>
    </row>
    <row r="5" spans="1:7" ht="8.25" customHeight="1" x14ac:dyDescent="0.2">
      <c r="C5" s="1350"/>
      <c r="D5" s="1350"/>
    </row>
    <row r="6" spans="1:7" ht="13.5" customHeight="1" x14ac:dyDescent="0.2">
      <c r="A6" s="1342" t="s">
        <v>1847</v>
      </c>
      <c r="C6" s="1350"/>
      <c r="D6" s="1350"/>
    </row>
    <row r="7" spans="1:7" ht="60.95" customHeight="1" x14ac:dyDescent="0.2">
      <c r="A7" s="2622" t="s">
        <v>1902</v>
      </c>
      <c r="B7" s="2622"/>
      <c r="C7" s="2622"/>
      <c r="D7" s="2622"/>
      <c r="E7" s="2622"/>
      <c r="F7" s="2622"/>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622" t="s">
        <v>1848</v>
      </c>
      <c r="B13" s="2622"/>
      <c r="C13" s="2622"/>
      <c r="D13" s="2622"/>
      <c r="E13" s="2622"/>
      <c r="F13" s="2622"/>
    </row>
    <row r="14" spans="1:7" ht="9.75" customHeight="1" x14ac:dyDescent="0.2">
      <c r="C14" s="1338"/>
      <c r="D14" s="1338"/>
    </row>
    <row r="15" spans="1:7" ht="13.5" customHeight="1" x14ac:dyDescent="0.2">
      <c r="C15" s="1737" t="s">
        <v>1493</v>
      </c>
      <c r="D15" s="2632" t="s">
        <v>1492</v>
      </c>
      <c r="E15" s="2632"/>
      <c r="F15" s="2632"/>
    </row>
    <row r="16" spans="1:7" ht="13.5" customHeight="1" x14ac:dyDescent="0.2">
      <c r="A16" s="1370"/>
      <c r="B16" s="1342" t="s">
        <v>1491</v>
      </c>
      <c r="C16" s="1737" t="s">
        <v>1490</v>
      </c>
      <c r="D16" s="2633" t="s">
        <v>2071</v>
      </c>
      <c r="E16" s="2633"/>
      <c r="F16" s="2633"/>
    </row>
    <row r="17" spans="1:6" ht="20.45" customHeight="1" x14ac:dyDescent="0.2">
      <c r="A17" s="2048"/>
      <c r="B17" s="2049"/>
      <c r="C17" s="1962"/>
      <c r="D17" s="2631"/>
      <c r="E17" s="2631"/>
      <c r="F17" s="2631"/>
    </row>
    <row r="18" spans="1:6" ht="20.65" customHeight="1" x14ac:dyDescent="0.2">
      <c r="A18" s="2048"/>
      <c r="B18" s="2049"/>
      <c r="C18" s="1962"/>
      <c r="D18" s="2631"/>
      <c r="E18" s="2631"/>
      <c r="F18" s="2631"/>
    </row>
    <row r="19" spans="1:6" ht="20.65" customHeight="1" x14ac:dyDescent="0.2">
      <c r="A19" s="2048"/>
      <c r="B19" s="2049"/>
      <c r="C19" s="1962"/>
      <c r="D19" s="2631"/>
      <c r="E19" s="2631"/>
      <c r="F19" s="2631"/>
    </row>
    <row r="20" spans="1:6" ht="20.65" customHeight="1" x14ac:dyDescent="0.2">
      <c r="A20" s="2048"/>
      <c r="B20" s="2049"/>
      <c r="C20" s="1962"/>
      <c r="D20" s="2631"/>
      <c r="E20" s="2631"/>
      <c r="F20" s="2631"/>
    </row>
    <row r="21" spans="1:6" ht="20.65" customHeight="1" x14ac:dyDescent="0.2">
      <c r="A21" s="2048"/>
      <c r="B21" s="2049"/>
      <c r="C21" s="1962"/>
      <c r="D21" s="2631"/>
      <c r="E21" s="2631"/>
      <c r="F21" s="2631"/>
    </row>
    <row r="22" spans="1:6" ht="20.65" customHeight="1" x14ac:dyDescent="0.2">
      <c r="A22" s="2048"/>
      <c r="B22" s="2049"/>
      <c r="C22" s="1962"/>
      <c r="D22" s="2631"/>
      <c r="E22" s="2631"/>
      <c r="F22" s="2631"/>
    </row>
    <row r="23" spans="1:6" ht="20.65" customHeight="1" x14ac:dyDescent="0.2">
      <c r="A23" s="2048"/>
      <c r="B23" s="2049"/>
      <c r="C23" s="1962"/>
      <c r="D23" s="2631"/>
      <c r="E23" s="2631"/>
      <c r="F23" s="2631"/>
    </row>
    <row r="24" spans="1:6" ht="20.65" customHeight="1" x14ac:dyDescent="0.2">
      <c r="A24" s="2048"/>
      <c r="B24" s="2049"/>
      <c r="C24" s="1962"/>
      <c r="D24" s="2631"/>
      <c r="E24" s="2631"/>
      <c r="F24" s="2631"/>
    </row>
    <row r="25" spans="1:6" ht="20.65" customHeight="1" x14ac:dyDescent="0.2">
      <c r="A25" s="2048"/>
      <c r="B25" s="2049"/>
      <c r="C25" s="1962"/>
      <c r="D25" s="2631"/>
      <c r="E25" s="2631"/>
      <c r="F25" s="2631"/>
    </row>
    <row r="26" spans="1:6" ht="20.65" customHeight="1" x14ac:dyDescent="0.2">
      <c r="A26" s="2048"/>
      <c r="B26" s="2049"/>
      <c r="C26" s="1962"/>
      <c r="D26" s="2631"/>
      <c r="E26" s="2631"/>
      <c r="F26" s="2631"/>
    </row>
    <row r="27" spans="1:6" ht="20.65" customHeight="1" x14ac:dyDescent="0.2">
      <c r="A27" s="2048"/>
      <c r="B27" s="2049"/>
      <c r="C27" s="1962"/>
      <c r="D27" s="2631"/>
      <c r="E27" s="2631"/>
      <c r="F27" s="2631"/>
    </row>
    <row r="28" spans="1:6" ht="20.65" customHeight="1" x14ac:dyDescent="0.2">
      <c r="A28" s="2048"/>
      <c r="B28" s="2049"/>
      <c r="C28" s="1962"/>
      <c r="D28" s="2631"/>
      <c r="E28" s="2631"/>
      <c r="F28" s="2631"/>
    </row>
    <row r="29" spans="1:6" ht="20.65" customHeight="1" x14ac:dyDescent="0.2">
      <c r="A29" s="2048"/>
      <c r="B29" s="2049"/>
      <c r="C29" s="1962"/>
      <c r="D29" s="2631"/>
      <c r="E29" s="2631"/>
      <c r="F29" s="2631"/>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635" t="s">
        <v>2072</v>
      </c>
      <c r="B32" s="2635"/>
      <c r="C32" s="2635"/>
      <c r="D32" s="2635"/>
      <c r="E32" s="2635"/>
      <c r="F32" s="2635"/>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636">
        <f>+C33+C34</f>
        <v>0</v>
      </c>
      <c r="F34" s="2637"/>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638" t="s">
        <v>2075</v>
      </c>
      <c r="C49" s="2638"/>
      <c r="D49" s="2638"/>
      <c r="E49" s="1401"/>
    </row>
    <row r="50" spans="1:5" s="1355" customFormat="1" ht="3.75" customHeight="1" x14ac:dyDescent="0.2">
      <c r="A50" s="1402"/>
      <c r="B50" s="2054"/>
      <c r="C50" s="2054"/>
      <c r="D50" s="2054"/>
      <c r="E50" s="1401"/>
    </row>
    <row r="51" spans="1:5" s="1355" customFormat="1" ht="20.25" customHeight="1" x14ac:dyDescent="0.2">
      <c r="A51" s="1400">
        <v>6</v>
      </c>
      <c r="B51" s="2634" t="s">
        <v>1943</v>
      </c>
      <c r="C51" s="2634"/>
      <c r="D51" s="2634"/>
    </row>
    <row r="52" spans="1:5" ht="14.25" customHeight="1" x14ac:dyDescent="0.2">
      <c r="A52" s="1400"/>
      <c r="B52" s="2634"/>
      <c r="C52" s="2634"/>
      <c r="D52" s="263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39" t="str">
        <f>'Single Audit Cover'!A7</f>
        <v>Morrisonville CUSD 1</v>
      </c>
      <c r="C1" s="2640"/>
      <c r="D1" s="2640"/>
      <c r="E1" s="2640"/>
      <c r="F1" s="2640"/>
      <c r="G1" s="2640"/>
      <c r="H1" s="2640"/>
      <c r="I1" s="2640"/>
      <c r="J1" s="2640"/>
      <c r="K1" s="2640"/>
      <c r="L1" s="2640"/>
      <c r="M1" s="2640"/>
    </row>
    <row r="2" spans="2:14" ht="15" x14ac:dyDescent="0.2">
      <c r="B2" s="2641">
        <f>'Single Audit Cover'!E7</f>
        <v>3011001026</v>
      </c>
      <c r="C2" s="2641"/>
      <c r="D2" s="2641"/>
      <c r="E2" s="2641"/>
      <c r="F2" s="2641"/>
      <c r="G2" s="2641"/>
      <c r="H2" s="2641"/>
      <c r="I2" s="2641"/>
      <c r="J2" s="2641"/>
      <c r="K2" s="2641"/>
      <c r="L2" s="2641"/>
      <c r="M2" s="2641"/>
      <c r="N2" s="1399"/>
    </row>
    <row r="3" spans="2:14" ht="15" x14ac:dyDescent="0.2">
      <c r="B3" s="2642" t="s">
        <v>1432</v>
      </c>
      <c r="C3" s="2642"/>
      <c r="D3" s="2642"/>
      <c r="E3" s="2642"/>
      <c r="F3" s="2642"/>
      <c r="G3" s="2642"/>
      <c r="H3" s="2642"/>
      <c r="I3" s="2642"/>
      <c r="J3" s="2642"/>
      <c r="K3" s="2642"/>
      <c r="L3" s="2642"/>
      <c r="M3" s="2642"/>
      <c r="N3" s="1399"/>
    </row>
    <row r="4" spans="2:14" ht="15" x14ac:dyDescent="0.2">
      <c r="B4" s="2643" t="str">
        <f>'[1]Single Audit Cover'!A4</f>
        <v>Year Ending June 30, 2017</v>
      </c>
      <c r="C4" s="2643"/>
      <c r="D4" s="2643"/>
      <c r="E4" s="2643"/>
      <c r="F4" s="2643"/>
      <c r="G4" s="2643"/>
      <c r="H4" s="2643"/>
      <c r="I4" s="2643"/>
      <c r="J4" s="2643"/>
      <c r="K4" s="2643"/>
      <c r="L4" s="2643"/>
      <c r="M4" s="264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8" t="str">
        <f>'Single Audit Cover'!A7</f>
        <v>Morrisonville CUSD 1</v>
      </c>
      <c r="C1" s="2649"/>
      <c r="D1" s="2649"/>
      <c r="E1" s="2649"/>
      <c r="F1" s="2649"/>
      <c r="G1" s="2649"/>
      <c r="H1" s="2649"/>
      <c r="I1" s="2649"/>
      <c r="J1" s="1438"/>
    </row>
    <row r="2" spans="2:10" s="1350" customFormat="1" ht="12.75" customHeight="1" x14ac:dyDescent="0.2">
      <c r="B2" s="2650">
        <f>'Single Audit Cover'!E7</f>
        <v>3011001026</v>
      </c>
      <c r="C2" s="2651"/>
      <c r="D2" s="2651"/>
      <c r="E2" s="2651"/>
      <c r="F2" s="2651"/>
      <c r="G2" s="2651"/>
      <c r="H2" s="2651"/>
      <c r="I2" s="2651"/>
      <c r="J2" s="1438"/>
    </row>
    <row r="3" spans="2:10" s="1350" customFormat="1" ht="12.75" customHeight="1" x14ac:dyDescent="0.2">
      <c r="B3" s="2652" t="s">
        <v>1512</v>
      </c>
      <c r="C3" s="2630"/>
      <c r="D3" s="2630"/>
      <c r="E3" s="2630"/>
      <c r="F3" s="2630"/>
      <c r="G3" s="2630"/>
      <c r="H3" s="2630"/>
      <c r="I3" s="2630"/>
      <c r="J3" s="1437"/>
    </row>
    <row r="4" spans="2:10" s="1350" customFormat="1" ht="12.75" customHeight="1" x14ac:dyDescent="0.2">
      <c r="B4" s="2652" t="str">
        <f>'Single Audit Cover'!A4</f>
        <v>Year Ending June 30, 2017</v>
      </c>
      <c r="C4" s="2630"/>
      <c r="D4" s="2630"/>
      <c r="E4" s="2630"/>
      <c r="F4" s="2630"/>
      <c r="G4" s="2630"/>
      <c r="H4" s="2630"/>
      <c r="I4" s="263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652" t="s">
        <v>1511</v>
      </c>
      <c r="C7" s="2630"/>
      <c r="D7" s="2630"/>
      <c r="E7" s="2630"/>
      <c r="F7" s="2630"/>
      <c r="G7" s="2630"/>
      <c r="H7" s="2630"/>
      <c r="I7" s="263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653"/>
      <c r="D11" s="265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54"/>
      <c r="E29" s="2654"/>
      <c r="F29" s="2654"/>
      <c r="G29" s="2654"/>
      <c r="H29" s="2654"/>
      <c r="I29" s="265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655" t="s">
        <v>1499</v>
      </c>
      <c r="D37" s="2656"/>
      <c r="E37" s="2656"/>
      <c r="F37" s="2657"/>
      <c r="G37" s="2655" t="s">
        <v>2078</v>
      </c>
      <c r="H37" s="2656"/>
      <c r="I37" s="2657"/>
    </row>
    <row r="38" spans="2:9" ht="16.5" customHeight="1" x14ac:dyDescent="0.2">
      <c r="B38" s="2061"/>
      <c r="C38" s="2644"/>
      <c r="D38" s="2645"/>
      <c r="E38" s="2645"/>
      <c r="F38" s="2646"/>
      <c r="G38" s="2658"/>
      <c r="H38" s="2659"/>
      <c r="I38" s="2660"/>
    </row>
    <row r="39" spans="2:9" ht="16.5" customHeight="1" x14ac:dyDescent="0.2">
      <c r="B39" s="2061"/>
      <c r="C39" s="2644"/>
      <c r="D39" s="2645"/>
      <c r="E39" s="2645"/>
      <c r="F39" s="2646"/>
      <c r="G39" s="2647"/>
      <c r="H39" s="2647"/>
      <c r="I39" s="2647"/>
    </row>
    <row r="40" spans="2:9" ht="16.5" customHeight="1" x14ac:dyDescent="0.2">
      <c r="B40" s="2061"/>
      <c r="C40" s="2644"/>
      <c r="D40" s="2645"/>
      <c r="E40" s="2645"/>
      <c r="F40" s="2646"/>
      <c r="G40" s="2647"/>
      <c r="H40" s="2647"/>
      <c r="I40" s="2647"/>
    </row>
    <row r="41" spans="2:9" ht="16.5" customHeight="1" x14ac:dyDescent="0.2">
      <c r="B41" s="2061"/>
      <c r="C41" s="2644"/>
      <c r="D41" s="2645"/>
      <c r="E41" s="2645"/>
      <c r="F41" s="2646"/>
      <c r="G41" s="2647"/>
      <c r="H41" s="2647"/>
      <c r="I41" s="2647"/>
    </row>
    <row r="42" spans="2:9" ht="16.5" customHeight="1" x14ac:dyDescent="0.2">
      <c r="B42" s="2061"/>
      <c r="C42" s="2644"/>
      <c r="D42" s="2645"/>
      <c r="E42" s="2645"/>
      <c r="F42" s="2646"/>
      <c r="G42" s="2647"/>
      <c r="H42" s="2647"/>
      <c r="I42" s="2647"/>
    </row>
    <row r="43" spans="2:9" ht="16.5" customHeight="1" x14ac:dyDescent="0.2">
      <c r="B43" s="2061"/>
      <c r="C43" s="2661" t="s">
        <v>2079</v>
      </c>
      <c r="D43" s="2662"/>
      <c r="E43" s="2662"/>
      <c r="F43" s="2663"/>
      <c r="G43" s="2664">
        <f>SUM(G38:I42)</f>
        <v>0</v>
      </c>
      <c r="H43" s="2664"/>
      <c r="I43" s="2664"/>
    </row>
    <row r="44" spans="2:9" ht="12.75" customHeight="1" x14ac:dyDescent="0.2"/>
    <row r="45" spans="2:9" ht="12.75" customHeight="1" x14ac:dyDescent="0.2">
      <c r="B45" s="1430" t="s">
        <v>2080</v>
      </c>
      <c r="D45" s="2665">
        <v>0</v>
      </c>
      <c r="E45" s="2666"/>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667"/>
      <c r="F49" s="2667"/>
      <c r="G49" s="266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8" t="str">
        <f>'Single Audit Cover'!A7</f>
        <v>Morrisonville CUSD 1</v>
      </c>
      <c r="C1" s="2648"/>
      <c r="D1" s="2648"/>
      <c r="E1" s="2648"/>
      <c r="F1" s="2648"/>
      <c r="G1" s="2648"/>
      <c r="H1" s="2648"/>
      <c r="I1" s="2648"/>
      <c r="J1" s="2648"/>
      <c r="K1" s="2648"/>
      <c r="L1" s="1471"/>
      <c r="M1" s="1471"/>
    </row>
    <row r="2" spans="1:13" ht="12" customHeight="1" x14ac:dyDescent="0.2">
      <c r="B2" s="2650">
        <f>'Single Audit Cover'!E7</f>
        <v>3011001026</v>
      </c>
      <c r="C2" s="2650"/>
      <c r="D2" s="2650"/>
      <c r="E2" s="2650"/>
      <c r="F2" s="2650"/>
      <c r="G2" s="2650"/>
      <c r="H2" s="2650"/>
      <c r="I2" s="2650"/>
      <c r="J2" s="2650"/>
      <c r="K2" s="2650"/>
      <c r="L2" s="1470"/>
      <c r="M2" s="1469"/>
    </row>
    <row r="3" spans="1:13" ht="10.35" customHeight="1" x14ac:dyDescent="0.2">
      <c r="B3" s="2629" t="s">
        <v>1512</v>
      </c>
      <c r="C3" s="2629"/>
      <c r="D3" s="2629"/>
      <c r="E3" s="2629"/>
      <c r="F3" s="2629"/>
      <c r="G3" s="2629"/>
      <c r="H3" s="2629"/>
      <c r="I3" s="2629"/>
      <c r="J3" s="2629"/>
      <c r="K3" s="2629"/>
      <c r="L3" s="1468"/>
      <c r="M3" s="1468"/>
    </row>
    <row r="4" spans="1:13" ht="14.25" customHeight="1" x14ac:dyDescent="0.2">
      <c r="B4" s="2670" t="str">
        <f>'Single Audit Cover'!A4</f>
        <v>Year Ending June 30, 2017</v>
      </c>
      <c r="C4" s="2670"/>
      <c r="D4" s="2670"/>
      <c r="E4" s="2670"/>
      <c r="F4" s="2670"/>
      <c r="G4" s="2670"/>
      <c r="H4" s="2670"/>
      <c r="I4" s="2670"/>
      <c r="J4" s="2670"/>
      <c r="K4" s="2670"/>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670" t="s">
        <v>1531</v>
      </c>
      <c r="C7" s="2670"/>
      <c r="D7" s="2671"/>
      <c r="E7" s="2671"/>
      <c r="F7" s="2671"/>
      <c r="G7" s="2671"/>
      <c r="H7" s="2671"/>
      <c r="I7" s="2671"/>
      <c r="J7" s="2671"/>
      <c r="K7" s="2671"/>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669"/>
      <c r="C14" s="2669"/>
      <c r="D14" s="2669"/>
      <c r="E14" s="2669"/>
      <c r="F14" s="2669"/>
      <c r="G14" s="2669"/>
      <c r="H14" s="2669"/>
      <c r="I14" s="2669"/>
      <c r="J14" s="2669"/>
      <c r="K14" s="2669"/>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669"/>
      <c r="C17" s="2669"/>
      <c r="D17" s="2669"/>
      <c r="E17" s="2669"/>
      <c r="F17" s="2669"/>
      <c r="G17" s="2669"/>
      <c r="H17" s="2669"/>
      <c r="I17" s="2669"/>
      <c r="J17" s="2669"/>
      <c r="K17" s="2669"/>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672"/>
      <c r="C20" s="2672"/>
      <c r="D20" s="2669"/>
      <c r="E20" s="2669"/>
      <c r="F20" s="2669"/>
      <c r="G20" s="2669"/>
      <c r="H20" s="2669"/>
      <c r="I20" s="2669"/>
      <c r="J20" s="2669"/>
      <c r="K20" s="2669"/>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669"/>
      <c r="C23" s="2669"/>
      <c r="D23" s="2669"/>
      <c r="E23" s="2669"/>
      <c r="F23" s="2669"/>
      <c r="G23" s="2669"/>
      <c r="H23" s="2669"/>
      <c r="I23" s="2669"/>
      <c r="J23" s="2669"/>
      <c r="K23" s="2669"/>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669"/>
      <c r="C26" s="2669"/>
      <c r="D26" s="2669"/>
      <c r="E26" s="2669"/>
      <c r="F26" s="2669"/>
      <c r="G26" s="2669"/>
      <c r="H26" s="2669"/>
      <c r="I26" s="2669"/>
      <c r="J26" s="2669"/>
      <c r="K26" s="2669"/>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673"/>
      <c r="C29" s="2673"/>
      <c r="D29" s="2669"/>
      <c r="E29" s="2669"/>
      <c r="F29" s="2669"/>
      <c r="G29" s="2669"/>
      <c r="H29" s="2669"/>
      <c r="I29" s="2669"/>
      <c r="J29" s="2669"/>
      <c r="K29" s="266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668"/>
      <c r="C32" s="2668"/>
      <c r="D32" s="2669"/>
      <c r="E32" s="2669"/>
      <c r="F32" s="2669"/>
      <c r="G32" s="2669"/>
      <c r="H32" s="2669"/>
      <c r="I32" s="2669"/>
      <c r="J32" s="2669"/>
      <c r="K32" s="2669"/>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74" t="str">
        <f>'Single Audit Cover'!A7</f>
        <v>Morrisonville CUSD 1</v>
      </c>
      <c r="C1" s="2674"/>
      <c r="D1" s="2674"/>
      <c r="E1" s="2674"/>
      <c r="F1" s="2674"/>
      <c r="G1" s="2674"/>
      <c r="H1" s="2674"/>
      <c r="I1" s="2674"/>
      <c r="J1" s="2674"/>
      <c r="K1" s="2674"/>
      <c r="L1" s="1490"/>
    </row>
    <row r="2" spans="1:12" ht="12.75" customHeight="1" x14ac:dyDescent="0.2">
      <c r="B2" s="2675">
        <f>'Single Audit Cover'!E7</f>
        <v>3011001026</v>
      </c>
      <c r="C2" s="2675"/>
      <c r="D2" s="2675"/>
      <c r="E2" s="2675"/>
      <c r="F2" s="2675"/>
      <c r="G2" s="2675"/>
      <c r="H2" s="2675"/>
      <c r="I2" s="2675"/>
      <c r="J2" s="2675"/>
      <c r="K2" s="2675"/>
      <c r="L2" s="1489"/>
    </row>
    <row r="3" spans="1:12" ht="12.75" customHeight="1" x14ac:dyDescent="0.2">
      <c r="B3" s="2629" t="s">
        <v>1512</v>
      </c>
      <c r="C3" s="2629"/>
      <c r="D3" s="2629"/>
      <c r="E3" s="2629"/>
      <c r="F3" s="2629"/>
      <c r="G3" s="2629"/>
      <c r="H3" s="2629"/>
      <c r="I3" s="2629"/>
      <c r="J3" s="2629"/>
      <c r="K3" s="2629"/>
      <c r="L3" s="1468"/>
    </row>
    <row r="4" spans="1:12" ht="12.75" customHeight="1" x14ac:dyDescent="0.2">
      <c r="B4" s="2629" t="str">
        <f>'Single Audit Cover'!A4</f>
        <v>Year Ending June 30, 2017</v>
      </c>
      <c r="C4" s="2629"/>
      <c r="D4" s="2629"/>
      <c r="E4" s="2629"/>
      <c r="F4" s="2629"/>
      <c r="G4" s="2629"/>
      <c r="H4" s="2629"/>
      <c r="I4" s="2629"/>
      <c r="J4" s="2629"/>
      <c r="K4" s="2629"/>
      <c r="L4" s="1468"/>
    </row>
    <row r="5" spans="1:12" ht="5.25" customHeight="1" x14ac:dyDescent="0.2">
      <c r="B5" s="1338" t="s">
        <v>1365</v>
      </c>
      <c r="C5" s="1338"/>
      <c r="L5" s="1404"/>
    </row>
    <row r="6" spans="1:12" ht="30.75" customHeight="1" x14ac:dyDescent="0.2">
      <c r="A6" s="1404"/>
      <c r="B6" s="2676" t="s">
        <v>1551</v>
      </c>
      <c r="C6" s="2676"/>
      <c r="D6" s="2676"/>
      <c r="E6" s="2676"/>
      <c r="F6" s="2676"/>
      <c r="G6" s="2676"/>
      <c r="H6" s="2676"/>
      <c r="I6" s="2676"/>
      <c r="J6" s="2676"/>
      <c r="K6" s="267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654"/>
      <c r="G12" s="2654"/>
      <c r="H12" s="2654"/>
      <c r="I12" s="2654"/>
      <c r="J12" s="2654"/>
      <c r="K12" s="265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77"/>
      <c r="E14" s="2677"/>
      <c r="F14" s="2677"/>
      <c r="H14" s="1407" t="s">
        <v>1545</v>
      </c>
      <c r="I14" s="2678"/>
      <c r="J14" s="2678"/>
      <c r="K14" s="267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78"/>
      <c r="E16" s="2678"/>
      <c r="F16" s="2678"/>
      <c r="G16" s="2678"/>
      <c r="H16" s="2678"/>
      <c r="I16" s="2678"/>
      <c r="J16" s="2678"/>
      <c r="K16" s="2678"/>
      <c r="L16" s="1404"/>
    </row>
    <row r="17" spans="2:12" ht="13.5" customHeight="1" x14ac:dyDescent="0.2">
      <c r="B17" s="1408" t="s">
        <v>1543</v>
      </c>
      <c r="C17" s="1408"/>
      <c r="D17" s="2679"/>
      <c r="E17" s="2679"/>
      <c r="F17" s="2679"/>
      <c r="G17" s="2679"/>
      <c r="H17" s="2679"/>
      <c r="I17" s="2679"/>
      <c r="J17" s="2679"/>
      <c r="K17" s="267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69"/>
      <c r="C20" s="2669"/>
      <c r="D20" s="2669"/>
      <c r="E20" s="2669"/>
      <c r="F20" s="2669"/>
      <c r="G20" s="2669"/>
      <c r="H20" s="2669"/>
      <c r="I20" s="2669"/>
      <c r="J20" s="2669"/>
      <c r="K20" s="266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69"/>
      <c r="C23" s="2669"/>
      <c r="D23" s="2669"/>
      <c r="E23" s="2669"/>
      <c r="F23" s="2669"/>
      <c r="G23" s="2669"/>
      <c r="H23" s="2669"/>
      <c r="I23" s="2669"/>
      <c r="J23" s="2669"/>
      <c r="K23" s="266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69"/>
      <c r="C26" s="2669"/>
      <c r="D26" s="2669"/>
      <c r="E26" s="2669"/>
      <c r="F26" s="2669"/>
      <c r="G26" s="2669"/>
      <c r="H26" s="2669"/>
      <c r="I26" s="2669"/>
      <c r="J26" s="2669"/>
      <c r="K26" s="266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69"/>
      <c r="C29" s="2669"/>
      <c r="D29" s="2669"/>
      <c r="E29" s="2669"/>
      <c r="F29" s="2669"/>
      <c r="G29" s="2669"/>
      <c r="H29" s="2669"/>
      <c r="I29" s="2669"/>
      <c r="J29" s="2669"/>
      <c r="K29" s="266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69"/>
      <c r="C32" s="2669"/>
      <c r="D32" s="2669"/>
      <c r="E32" s="2669"/>
      <c r="F32" s="2669"/>
      <c r="G32" s="2669"/>
      <c r="H32" s="2669"/>
      <c r="I32" s="2669"/>
      <c r="J32" s="2669"/>
      <c r="K32" s="266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69"/>
      <c r="C35" s="2669"/>
      <c r="D35" s="2669"/>
      <c r="E35" s="2669"/>
      <c r="F35" s="2669"/>
      <c r="G35" s="2669"/>
      <c r="H35" s="2669"/>
      <c r="I35" s="2669"/>
      <c r="J35" s="2669"/>
      <c r="K35" s="266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69"/>
      <c r="C38" s="2669"/>
      <c r="D38" s="2669"/>
      <c r="E38" s="2669"/>
      <c r="F38" s="2669"/>
      <c r="G38" s="2669"/>
      <c r="H38" s="2669"/>
      <c r="I38" s="2669"/>
      <c r="J38" s="2669"/>
      <c r="K38" s="266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669"/>
      <c r="C41" s="2669"/>
      <c r="D41" s="2669"/>
      <c r="E41" s="2669"/>
      <c r="F41" s="2669"/>
      <c r="G41" s="2669"/>
      <c r="H41" s="2669"/>
      <c r="I41" s="2669"/>
      <c r="J41" s="2669"/>
      <c r="K41" s="2669"/>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48" t="str">
        <f>'Single Audit Cover'!A7</f>
        <v>Morrisonville CUSD 1</v>
      </c>
      <c r="C1" s="2648"/>
      <c r="D1" s="2648"/>
      <c r="E1" s="1500"/>
    </row>
    <row r="2" spans="2:5" s="1370" customFormat="1" ht="12.75" customHeight="1" x14ac:dyDescent="0.2">
      <c r="B2" s="2650">
        <f>'Single Audit Cover'!E7</f>
        <v>3011001026</v>
      </c>
      <c r="C2" s="2650"/>
      <c r="D2" s="2650"/>
      <c r="E2" s="1499"/>
    </row>
    <row r="3" spans="2:5" s="1331" customFormat="1" ht="12.75" customHeight="1" x14ac:dyDescent="0.2">
      <c r="B3" s="2629" t="s">
        <v>1561</v>
      </c>
      <c r="C3" s="2629"/>
      <c r="D3" s="2629"/>
      <c r="E3" s="2004"/>
    </row>
    <row r="4" spans="2:5" s="1370" customFormat="1" ht="12.75" customHeight="1" x14ac:dyDescent="0.2">
      <c r="B4" s="2680" t="str">
        <f>'Single Audit Cover'!A4</f>
        <v>Year Ending June 30, 2017</v>
      </c>
      <c r="C4" s="2680"/>
      <c r="D4" s="2680"/>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8" t="str">
        <f>'Single Audit Cover'!A7</f>
        <v>Morrisonville CUSD 1</v>
      </c>
      <c r="C1" s="2648"/>
      <c r="D1" s="2648"/>
      <c r="E1" s="2648"/>
      <c r="F1" s="1490"/>
      <c r="G1" s="1490"/>
      <c r="H1" s="1490"/>
      <c r="I1" s="1490"/>
      <c r="J1" s="1490"/>
      <c r="K1" s="1490"/>
      <c r="L1" s="1490"/>
    </row>
    <row r="2" spans="2:12" ht="13.5" customHeight="1" x14ac:dyDescent="0.2">
      <c r="B2" s="2650">
        <f>'Single Audit Cover'!E7</f>
        <v>3011001026</v>
      </c>
      <c r="C2" s="2650"/>
      <c r="D2" s="2650"/>
      <c r="E2" s="2650"/>
      <c r="F2" s="1489"/>
      <c r="G2" s="1489"/>
      <c r="H2" s="1489"/>
      <c r="I2" s="1489"/>
      <c r="J2" s="1489"/>
      <c r="K2" s="1489"/>
      <c r="L2" s="1489"/>
    </row>
    <row r="3" spans="2:12" ht="13.5" customHeight="1" x14ac:dyDescent="0.2">
      <c r="B3" s="2629" t="s">
        <v>1569</v>
      </c>
      <c r="C3" s="2629"/>
      <c r="D3" s="2629"/>
      <c r="E3" s="2629"/>
      <c r="F3" s="2004"/>
      <c r="G3" s="2004"/>
      <c r="H3" s="2004"/>
      <c r="I3" s="2004"/>
      <c r="J3" s="2004"/>
      <c r="K3" s="2004"/>
      <c r="L3" s="2004"/>
    </row>
    <row r="4" spans="2:12" ht="13.5" customHeight="1" x14ac:dyDescent="0.2">
      <c r="B4" s="2681" t="str">
        <f>'Single Audit Cover'!A4</f>
        <v>Year Ending June 30, 2017</v>
      </c>
      <c r="C4" s="2681"/>
      <c r="D4" s="2681"/>
      <c r="E4" s="268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73"/>
      <c r="C11" s="2673"/>
      <c r="D11" s="2669"/>
      <c r="E11" s="2669"/>
    </row>
    <row r="12" spans="2:12" ht="13.5" customHeight="1" x14ac:dyDescent="0.2">
      <c r="B12" s="1404"/>
      <c r="C12" s="1404"/>
      <c r="D12" s="1404"/>
    </row>
    <row r="13" spans="2:12" ht="13.5" customHeight="1" x14ac:dyDescent="0.2">
      <c r="B13" s="1305" t="s">
        <v>1565</v>
      </c>
      <c r="C13" s="1305"/>
      <c r="D13" s="1404"/>
    </row>
    <row r="14" spans="2:12" ht="76.5" customHeight="1" x14ac:dyDescent="0.2">
      <c r="B14" s="2673"/>
      <c r="C14" s="2673"/>
      <c r="D14" s="2669"/>
      <c r="E14" s="2669"/>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topLeftCell="A25" workbookViewId="0">
      <selection activeCell="A15" sqref="A15"/>
    </sheetView>
  </sheetViews>
  <sheetFormatPr defaultColWidth="9.140625" defaultRowHeight="12.75" x14ac:dyDescent="0.2"/>
  <cols>
    <col min="1" max="1" width="78.42578125" style="2111" customWidth="1"/>
    <col min="2" max="2" width="7.42578125" style="2111" customWidth="1"/>
    <col min="3" max="3" width="15.28515625" style="2113" customWidth="1"/>
    <col min="4" max="256" width="9.140625" style="2111"/>
    <col min="257" max="257" width="78.42578125" style="2111" customWidth="1"/>
    <col min="258" max="258" width="7.42578125" style="2111" customWidth="1"/>
    <col min="259" max="259" width="15.28515625" style="2111" customWidth="1"/>
    <col min="260" max="512" width="9.140625" style="2111"/>
    <col min="513" max="513" width="78.42578125" style="2111" customWidth="1"/>
    <col min="514" max="514" width="7.42578125" style="2111" customWidth="1"/>
    <col min="515" max="515" width="15.28515625" style="2111" customWidth="1"/>
    <col min="516" max="768" width="9.140625" style="2111"/>
    <col min="769" max="769" width="78.42578125" style="2111" customWidth="1"/>
    <col min="770" max="770" width="7.42578125" style="2111" customWidth="1"/>
    <col min="771" max="771" width="15.28515625" style="2111" customWidth="1"/>
    <col min="772" max="1024" width="9.140625" style="2111"/>
    <col min="1025" max="1025" width="78.42578125" style="2111" customWidth="1"/>
    <col min="1026" max="1026" width="7.42578125" style="2111" customWidth="1"/>
    <col min="1027" max="1027" width="15.28515625" style="2111" customWidth="1"/>
    <col min="1028" max="1280" width="9.140625" style="2111"/>
    <col min="1281" max="1281" width="78.42578125" style="2111" customWidth="1"/>
    <col min="1282" max="1282" width="7.42578125" style="2111" customWidth="1"/>
    <col min="1283" max="1283" width="15.28515625" style="2111" customWidth="1"/>
    <col min="1284" max="1536" width="9.140625" style="2111"/>
    <col min="1537" max="1537" width="78.42578125" style="2111" customWidth="1"/>
    <col min="1538" max="1538" width="7.42578125" style="2111" customWidth="1"/>
    <col min="1539" max="1539" width="15.28515625" style="2111" customWidth="1"/>
    <col min="1540" max="1792" width="9.140625" style="2111"/>
    <col min="1793" max="1793" width="78.42578125" style="2111" customWidth="1"/>
    <col min="1794" max="1794" width="7.42578125" style="2111" customWidth="1"/>
    <col min="1795" max="1795" width="15.28515625" style="2111" customWidth="1"/>
    <col min="1796" max="2048" width="9.140625" style="2111"/>
    <col min="2049" max="2049" width="78.42578125" style="2111" customWidth="1"/>
    <col min="2050" max="2050" width="7.42578125" style="2111" customWidth="1"/>
    <col min="2051" max="2051" width="15.28515625" style="2111" customWidth="1"/>
    <col min="2052" max="2304" width="9.140625" style="2111"/>
    <col min="2305" max="2305" width="78.42578125" style="2111" customWidth="1"/>
    <col min="2306" max="2306" width="7.42578125" style="2111" customWidth="1"/>
    <col min="2307" max="2307" width="15.28515625" style="2111" customWidth="1"/>
    <col min="2308" max="2560" width="9.140625" style="2111"/>
    <col min="2561" max="2561" width="78.42578125" style="2111" customWidth="1"/>
    <col min="2562" max="2562" width="7.42578125" style="2111" customWidth="1"/>
    <col min="2563" max="2563" width="15.28515625" style="2111" customWidth="1"/>
    <col min="2564" max="2816" width="9.140625" style="2111"/>
    <col min="2817" max="2817" width="78.42578125" style="2111" customWidth="1"/>
    <col min="2818" max="2818" width="7.42578125" style="2111" customWidth="1"/>
    <col min="2819" max="2819" width="15.28515625" style="2111" customWidth="1"/>
    <col min="2820" max="3072" width="9.140625" style="2111"/>
    <col min="3073" max="3073" width="78.42578125" style="2111" customWidth="1"/>
    <col min="3074" max="3074" width="7.42578125" style="2111" customWidth="1"/>
    <col min="3075" max="3075" width="15.28515625" style="2111" customWidth="1"/>
    <col min="3076" max="3328" width="9.140625" style="2111"/>
    <col min="3329" max="3329" width="78.42578125" style="2111" customWidth="1"/>
    <col min="3330" max="3330" width="7.42578125" style="2111" customWidth="1"/>
    <col min="3331" max="3331" width="15.28515625" style="2111" customWidth="1"/>
    <col min="3332" max="3584" width="9.140625" style="2111"/>
    <col min="3585" max="3585" width="78.42578125" style="2111" customWidth="1"/>
    <col min="3586" max="3586" width="7.42578125" style="2111" customWidth="1"/>
    <col min="3587" max="3587" width="15.28515625" style="2111" customWidth="1"/>
    <col min="3588" max="3840" width="9.140625" style="2111"/>
    <col min="3841" max="3841" width="78.42578125" style="2111" customWidth="1"/>
    <col min="3842" max="3842" width="7.42578125" style="2111" customWidth="1"/>
    <col min="3843" max="3843" width="15.28515625" style="2111" customWidth="1"/>
    <col min="3844" max="4096" width="9.140625" style="2111"/>
    <col min="4097" max="4097" width="78.42578125" style="2111" customWidth="1"/>
    <col min="4098" max="4098" width="7.42578125" style="2111" customWidth="1"/>
    <col min="4099" max="4099" width="15.28515625" style="2111" customWidth="1"/>
    <col min="4100" max="4352" width="9.140625" style="2111"/>
    <col min="4353" max="4353" width="78.42578125" style="2111" customWidth="1"/>
    <col min="4354" max="4354" width="7.42578125" style="2111" customWidth="1"/>
    <col min="4355" max="4355" width="15.28515625" style="2111" customWidth="1"/>
    <col min="4356" max="4608" width="9.140625" style="2111"/>
    <col min="4609" max="4609" width="78.42578125" style="2111" customWidth="1"/>
    <col min="4610" max="4610" width="7.42578125" style="2111" customWidth="1"/>
    <col min="4611" max="4611" width="15.28515625" style="2111" customWidth="1"/>
    <col min="4612" max="4864" width="9.140625" style="2111"/>
    <col min="4865" max="4865" width="78.42578125" style="2111" customWidth="1"/>
    <col min="4866" max="4866" width="7.42578125" style="2111" customWidth="1"/>
    <col min="4867" max="4867" width="15.28515625" style="2111" customWidth="1"/>
    <col min="4868" max="5120" width="9.140625" style="2111"/>
    <col min="5121" max="5121" width="78.42578125" style="2111" customWidth="1"/>
    <col min="5122" max="5122" width="7.42578125" style="2111" customWidth="1"/>
    <col min="5123" max="5123" width="15.28515625" style="2111" customWidth="1"/>
    <col min="5124" max="5376" width="9.140625" style="2111"/>
    <col min="5377" max="5377" width="78.42578125" style="2111" customWidth="1"/>
    <col min="5378" max="5378" width="7.42578125" style="2111" customWidth="1"/>
    <col min="5379" max="5379" width="15.28515625" style="2111" customWidth="1"/>
    <col min="5380" max="5632" width="9.140625" style="2111"/>
    <col min="5633" max="5633" width="78.42578125" style="2111" customWidth="1"/>
    <col min="5634" max="5634" width="7.42578125" style="2111" customWidth="1"/>
    <col min="5635" max="5635" width="15.28515625" style="2111" customWidth="1"/>
    <col min="5636" max="5888" width="9.140625" style="2111"/>
    <col min="5889" max="5889" width="78.42578125" style="2111" customWidth="1"/>
    <col min="5890" max="5890" width="7.42578125" style="2111" customWidth="1"/>
    <col min="5891" max="5891" width="15.28515625" style="2111" customWidth="1"/>
    <col min="5892" max="6144" width="9.140625" style="2111"/>
    <col min="6145" max="6145" width="78.42578125" style="2111" customWidth="1"/>
    <col min="6146" max="6146" width="7.42578125" style="2111" customWidth="1"/>
    <col min="6147" max="6147" width="15.28515625" style="2111" customWidth="1"/>
    <col min="6148" max="6400" width="9.140625" style="2111"/>
    <col min="6401" max="6401" width="78.42578125" style="2111" customWidth="1"/>
    <col min="6402" max="6402" width="7.42578125" style="2111" customWidth="1"/>
    <col min="6403" max="6403" width="15.28515625" style="2111" customWidth="1"/>
    <col min="6404" max="6656" width="9.140625" style="2111"/>
    <col min="6657" max="6657" width="78.42578125" style="2111" customWidth="1"/>
    <col min="6658" max="6658" width="7.42578125" style="2111" customWidth="1"/>
    <col min="6659" max="6659" width="15.28515625" style="2111" customWidth="1"/>
    <col min="6660" max="6912" width="9.140625" style="2111"/>
    <col min="6913" max="6913" width="78.42578125" style="2111" customWidth="1"/>
    <col min="6914" max="6914" width="7.42578125" style="2111" customWidth="1"/>
    <col min="6915" max="6915" width="15.28515625" style="2111" customWidth="1"/>
    <col min="6916" max="7168" width="9.140625" style="2111"/>
    <col min="7169" max="7169" width="78.42578125" style="2111" customWidth="1"/>
    <col min="7170" max="7170" width="7.42578125" style="2111" customWidth="1"/>
    <col min="7171" max="7171" width="15.28515625" style="2111" customWidth="1"/>
    <col min="7172" max="7424" width="9.140625" style="2111"/>
    <col min="7425" max="7425" width="78.42578125" style="2111" customWidth="1"/>
    <col min="7426" max="7426" width="7.42578125" style="2111" customWidth="1"/>
    <col min="7427" max="7427" width="15.28515625" style="2111" customWidth="1"/>
    <col min="7428" max="7680" width="9.140625" style="2111"/>
    <col min="7681" max="7681" width="78.42578125" style="2111" customWidth="1"/>
    <col min="7682" max="7682" width="7.42578125" style="2111" customWidth="1"/>
    <col min="7683" max="7683" width="15.28515625" style="2111" customWidth="1"/>
    <col min="7684" max="7936" width="9.140625" style="2111"/>
    <col min="7937" max="7937" width="78.42578125" style="2111" customWidth="1"/>
    <col min="7938" max="7938" width="7.42578125" style="2111" customWidth="1"/>
    <col min="7939" max="7939" width="15.28515625" style="2111" customWidth="1"/>
    <col min="7940" max="8192" width="9.140625" style="2111"/>
    <col min="8193" max="8193" width="78.42578125" style="2111" customWidth="1"/>
    <col min="8194" max="8194" width="7.42578125" style="2111" customWidth="1"/>
    <col min="8195" max="8195" width="15.28515625" style="2111" customWidth="1"/>
    <col min="8196" max="8448" width="9.140625" style="2111"/>
    <col min="8449" max="8449" width="78.42578125" style="2111" customWidth="1"/>
    <col min="8450" max="8450" width="7.42578125" style="2111" customWidth="1"/>
    <col min="8451" max="8451" width="15.28515625" style="2111" customWidth="1"/>
    <col min="8452" max="8704" width="9.140625" style="2111"/>
    <col min="8705" max="8705" width="78.42578125" style="2111" customWidth="1"/>
    <col min="8706" max="8706" width="7.42578125" style="2111" customWidth="1"/>
    <col min="8707" max="8707" width="15.28515625" style="2111" customWidth="1"/>
    <col min="8708" max="8960" width="9.140625" style="2111"/>
    <col min="8961" max="8961" width="78.42578125" style="2111" customWidth="1"/>
    <col min="8962" max="8962" width="7.42578125" style="2111" customWidth="1"/>
    <col min="8963" max="8963" width="15.28515625" style="2111" customWidth="1"/>
    <col min="8964" max="9216" width="9.140625" style="2111"/>
    <col min="9217" max="9217" width="78.42578125" style="2111" customWidth="1"/>
    <col min="9218" max="9218" width="7.42578125" style="2111" customWidth="1"/>
    <col min="9219" max="9219" width="15.28515625" style="2111" customWidth="1"/>
    <col min="9220" max="9472" width="9.140625" style="2111"/>
    <col min="9473" max="9473" width="78.42578125" style="2111" customWidth="1"/>
    <col min="9474" max="9474" width="7.42578125" style="2111" customWidth="1"/>
    <col min="9475" max="9475" width="15.28515625" style="2111" customWidth="1"/>
    <col min="9476" max="9728" width="9.140625" style="2111"/>
    <col min="9729" max="9729" width="78.42578125" style="2111" customWidth="1"/>
    <col min="9730" max="9730" width="7.42578125" style="2111" customWidth="1"/>
    <col min="9731" max="9731" width="15.28515625" style="2111" customWidth="1"/>
    <col min="9732" max="9984" width="9.140625" style="2111"/>
    <col min="9985" max="9985" width="78.42578125" style="2111" customWidth="1"/>
    <col min="9986" max="9986" width="7.42578125" style="2111" customWidth="1"/>
    <col min="9987" max="9987" width="15.28515625" style="2111" customWidth="1"/>
    <col min="9988" max="10240" width="9.140625" style="2111"/>
    <col min="10241" max="10241" width="78.42578125" style="2111" customWidth="1"/>
    <col min="10242" max="10242" width="7.42578125" style="2111" customWidth="1"/>
    <col min="10243" max="10243" width="15.28515625" style="2111" customWidth="1"/>
    <col min="10244" max="10496" width="9.140625" style="2111"/>
    <col min="10497" max="10497" width="78.42578125" style="2111" customWidth="1"/>
    <col min="10498" max="10498" width="7.42578125" style="2111" customWidth="1"/>
    <col min="10499" max="10499" width="15.28515625" style="2111" customWidth="1"/>
    <col min="10500" max="10752" width="9.140625" style="2111"/>
    <col min="10753" max="10753" width="78.42578125" style="2111" customWidth="1"/>
    <col min="10754" max="10754" width="7.42578125" style="2111" customWidth="1"/>
    <col min="10755" max="10755" width="15.28515625" style="2111" customWidth="1"/>
    <col min="10756" max="11008" width="9.140625" style="2111"/>
    <col min="11009" max="11009" width="78.42578125" style="2111" customWidth="1"/>
    <col min="11010" max="11010" width="7.42578125" style="2111" customWidth="1"/>
    <col min="11011" max="11011" width="15.28515625" style="2111" customWidth="1"/>
    <col min="11012" max="11264" width="9.140625" style="2111"/>
    <col min="11265" max="11265" width="78.42578125" style="2111" customWidth="1"/>
    <col min="11266" max="11266" width="7.42578125" style="2111" customWidth="1"/>
    <col min="11267" max="11267" width="15.28515625" style="2111" customWidth="1"/>
    <col min="11268" max="11520" width="9.140625" style="2111"/>
    <col min="11521" max="11521" width="78.42578125" style="2111" customWidth="1"/>
    <col min="11522" max="11522" width="7.42578125" style="2111" customWidth="1"/>
    <col min="11523" max="11523" width="15.28515625" style="2111" customWidth="1"/>
    <col min="11524" max="11776" width="9.140625" style="2111"/>
    <col min="11777" max="11777" width="78.42578125" style="2111" customWidth="1"/>
    <col min="11778" max="11778" width="7.42578125" style="2111" customWidth="1"/>
    <col min="11779" max="11779" width="15.28515625" style="2111" customWidth="1"/>
    <col min="11780" max="12032" width="9.140625" style="2111"/>
    <col min="12033" max="12033" width="78.42578125" style="2111" customWidth="1"/>
    <col min="12034" max="12034" width="7.42578125" style="2111" customWidth="1"/>
    <col min="12035" max="12035" width="15.28515625" style="2111" customWidth="1"/>
    <col min="12036" max="12288" width="9.140625" style="2111"/>
    <col min="12289" max="12289" width="78.42578125" style="2111" customWidth="1"/>
    <col min="12290" max="12290" width="7.42578125" style="2111" customWidth="1"/>
    <col min="12291" max="12291" width="15.28515625" style="2111" customWidth="1"/>
    <col min="12292" max="12544" width="9.140625" style="2111"/>
    <col min="12545" max="12545" width="78.42578125" style="2111" customWidth="1"/>
    <col min="12546" max="12546" width="7.42578125" style="2111" customWidth="1"/>
    <col min="12547" max="12547" width="15.28515625" style="2111" customWidth="1"/>
    <col min="12548" max="12800" width="9.140625" style="2111"/>
    <col min="12801" max="12801" width="78.42578125" style="2111" customWidth="1"/>
    <col min="12802" max="12802" width="7.42578125" style="2111" customWidth="1"/>
    <col min="12803" max="12803" width="15.28515625" style="2111" customWidth="1"/>
    <col min="12804" max="13056" width="9.140625" style="2111"/>
    <col min="13057" max="13057" width="78.42578125" style="2111" customWidth="1"/>
    <col min="13058" max="13058" width="7.42578125" style="2111" customWidth="1"/>
    <col min="13059" max="13059" width="15.28515625" style="2111" customWidth="1"/>
    <col min="13060" max="13312" width="9.140625" style="2111"/>
    <col min="13313" max="13313" width="78.42578125" style="2111" customWidth="1"/>
    <col min="13314" max="13314" width="7.42578125" style="2111" customWidth="1"/>
    <col min="13315" max="13315" width="15.28515625" style="2111" customWidth="1"/>
    <col min="13316" max="13568" width="9.140625" style="2111"/>
    <col min="13569" max="13569" width="78.42578125" style="2111" customWidth="1"/>
    <col min="13570" max="13570" width="7.42578125" style="2111" customWidth="1"/>
    <col min="13571" max="13571" width="15.28515625" style="2111" customWidth="1"/>
    <col min="13572" max="13824" width="9.140625" style="2111"/>
    <col min="13825" max="13825" width="78.42578125" style="2111" customWidth="1"/>
    <col min="13826" max="13826" width="7.42578125" style="2111" customWidth="1"/>
    <col min="13827" max="13827" width="15.28515625" style="2111" customWidth="1"/>
    <col min="13828" max="14080" width="9.140625" style="2111"/>
    <col min="14081" max="14081" width="78.42578125" style="2111" customWidth="1"/>
    <col min="14082" max="14082" width="7.42578125" style="2111" customWidth="1"/>
    <col min="14083" max="14083" width="15.28515625" style="2111" customWidth="1"/>
    <col min="14084" max="14336" width="9.140625" style="2111"/>
    <col min="14337" max="14337" width="78.42578125" style="2111" customWidth="1"/>
    <col min="14338" max="14338" width="7.42578125" style="2111" customWidth="1"/>
    <col min="14339" max="14339" width="15.28515625" style="2111" customWidth="1"/>
    <col min="14340" max="14592" width="9.140625" style="2111"/>
    <col min="14593" max="14593" width="78.42578125" style="2111" customWidth="1"/>
    <col min="14594" max="14594" width="7.42578125" style="2111" customWidth="1"/>
    <col min="14595" max="14595" width="15.28515625" style="2111" customWidth="1"/>
    <col min="14596" max="14848" width="9.140625" style="2111"/>
    <col min="14849" max="14849" width="78.42578125" style="2111" customWidth="1"/>
    <col min="14850" max="14850" width="7.42578125" style="2111" customWidth="1"/>
    <col min="14851" max="14851" width="15.28515625" style="2111" customWidth="1"/>
    <col min="14852" max="15104" width="9.140625" style="2111"/>
    <col min="15105" max="15105" width="78.42578125" style="2111" customWidth="1"/>
    <col min="15106" max="15106" width="7.42578125" style="2111" customWidth="1"/>
    <col min="15107" max="15107" width="15.28515625" style="2111" customWidth="1"/>
    <col min="15108" max="15360" width="9.140625" style="2111"/>
    <col min="15361" max="15361" width="78.42578125" style="2111" customWidth="1"/>
    <col min="15362" max="15362" width="7.42578125" style="2111" customWidth="1"/>
    <col min="15363" max="15363" width="15.28515625" style="2111" customWidth="1"/>
    <col min="15364" max="15616" width="9.140625" style="2111"/>
    <col min="15617" max="15617" width="78.42578125" style="2111" customWidth="1"/>
    <col min="15618" max="15618" width="7.42578125" style="2111" customWidth="1"/>
    <col min="15619" max="15619" width="15.28515625" style="2111" customWidth="1"/>
    <col min="15620" max="15872" width="9.140625" style="2111"/>
    <col min="15873" max="15873" width="78.42578125" style="2111" customWidth="1"/>
    <col min="15874" max="15874" width="7.42578125" style="2111" customWidth="1"/>
    <col min="15875" max="15875" width="15.28515625" style="2111" customWidth="1"/>
    <col min="15876" max="16128" width="9.140625" style="2111"/>
    <col min="16129" max="16129" width="78.42578125" style="2111" customWidth="1"/>
    <col min="16130" max="16130" width="7.42578125" style="2111" customWidth="1"/>
    <col min="16131" max="16131" width="15.28515625" style="2111" customWidth="1"/>
    <col min="16132" max="16384" width="9.140625" style="2111"/>
  </cols>
  <sheetData>
    <row r="1" spans="1:3" ht="15.75" x14ac:dyDescent="0.25">
      <c r="A1" s="2541" t="s">
        <v>2126</v>
      </c>
      <c r="B1" s="2541"/>
      <c r="C1" s="2541"/>
    </row>
    <row r="2" spans="1:3" ht="15.75" x14ac:dyDescent="0.25">
      <c r="A2" s="2541" t="s">
        <v>1233</v>
      </c>
      <c r="B2" s="2541"/>
      <c r="C2" s="2541"/>
    </row>
    <row r="3" spans="1:3" ht="15.75" x14ac:dyDescent="0.25">
      <c r="A3" s="2540" t="s">
        <v>2247</v>
      </c>
      <c r="B3" s="2540"/>
      <c r="C3" s="2540"/>
    </row>
    <row r="4" spans="1:3" ht="15.75" x14ac:dyDescent="0.25">
      <c r="A4" s="2178"/>
      <c r="B4" s="2178"/>
      <c r="C4" s="2178"/>
    </row>
    <row r="5" spans="1:3" ht="15.75" x14ac:dyDescent="0.25">
      <c r="A5" s="2179"/>
      <c r="B5" s="2179"/>
      <c r="C5" s="2179"/>
    </row>
    <row r="6" spans="1:3" ht="15.75" x14ac:dyDescent="0.25">
      <c r="A6" s="2179"/>
      <c r="B6" s="2179"/>
      <c r="C6" s="2179"/>
    </row>
    <row r="7" spans="1:3" ht="16.5" x14ac:dyDescent="0.25">
      <c r="A7" s="2180"/>
      <c r="B7" s="2180"/>
      <c r="C7" s="2181" t="s">
        <v>2271</v>
      </c>
    </row>
    <row r="8" spans="1:3" ht="16.5" x14ac:dyDescent="0.25">
      <c r="A8" s="2180"/>
      <c r="B8" s="2180"/>
      <c r="C8" s="2181"/>
    </row>
    <row r="9" spans="1:3" ht="16.5" x14ac:dyDescent="0.25">
      <c r="A9" s="2182" t="s">
        <v>2272</v>
      </c>
      <c r="B9" s="2183"/>
      <c r="C9" s="2184" t="s">
        <v>2273</v>
      </c>
    </row>
    <row r="10" spans="1:3" ht="16.5" x14ac:dyDescent="0.25">
      <c r="A10" s="2182"/>
      <c r="B10" s="2183"/>
      <c r="C10" s="2184"/>
    </row>
    <row r="11" spans="1:3" ht="16.5" x14ac:dyDescent="0.25">
      <c r="A11" s="2182" t="s">
        <v>2274</v>
      </c>
      <c r="B11" s="2185"/>
      <c r="C11" s="2184"/>
    </row>
    <row r="12" spans="1:3" ht="16.5" x14ac:dyDescent="0.25">
      <c r="A12" s="2182" t="s">
        <v>2275</v>
      </c>
      <c r="B12" s="2185"/>
      <c r="C12" s="2184"/>
    </row>
    <row r="13" spans="1:3" ht="16.5" x14ac:dyDescent="0.25">
      <c r="A13" s="2182" t="s">
        <v>2276</v>
      </c>
      <c r="B13" s="2185"/>
      <c r="C13" s="2184" t="s">
        <v>2277</v>
      </c>
    </row>
    <row r="14" spans="1:3" ht="16.5" x14ac:dyDescent="0.25">
      <c r="A14" s="2182"/>
      <c r="B14" s="2185"/>
      <c r="C14" s="2184"/>
    </row>
    <row r="15" spans="1:3" ht="16.5" x14ac:dyDescent="0.25">
      <c r="A15" s="2186" t="s">
        <v>2278</v>
      </c>
      <c r="B15" s="2185"/>
      <c r="C15" s="2184"/>
    </row>
    <row r="16" spans="1:3" ht="16.5" x14ac:dyDescent="0.25">
      <c r="A16" s="2182"/>
      <c r="B16" s="2185"/>
      <c r="C16" s="2184"/>
    </row>
    <row r="17" spans="1:3" ht="16.5" x14ac:dyDescent="0.25">
      <c r="A17" s="2182" t="s">
        <v>2279</v>
      </c>
      <c r="B17" s="2185"/>
      <c r="C17" s="2184"/>
    </row>
    <row r="18" spans="1:3" ht="16.5" x14ac:dyDescent="0.25">
      <c r="A18" s="2182" t="s">
        <v>2280</v>
      </c>
      <c r="B18" s="2185"/>
      <c r="C18" s="2184" t="s">
        <v>2281</v>
      </c>
    </row>
    <row r="19" spans="1:3" ht="16.5" x14ac:dyDescent="0.25">
      <c r="A19" s="2182"/>
      <c r="B19" s="2185"/>
      <c r="C19" s="2184"/>
    </row>
    <row r="20" spans="1:3" ht="16.5" x14ac:dyDescent="0.25">
      <c r="A20" s="2182" t="s">
        <v>2282</v>
      </c>
      <c r="B20" s="2185"/>
      <c r="C20" s="2184"/>
    </row>
    <row r="21" spans="1:3" ht="16.5" x14ac:dyDescent="0.25">
      <c r="A21" s="2182" t="s">
        <v>2283</v>
      </c>
      <c r="B21" s="2185"/>
      <c r="C21" s="2184" t="s">
        <v>2284</v>
      </c>
    </row>
    <row r="22" spans="1:3" ht="16.5" x14ac:dyDescent="0.25">
      <c r="A22" s="2182"/>
      <c r="B22" s="2185"/>
      <c r="C22" s="2184"/>
    </row>
    <row r="23" spans="1:3" ht="16.5" x14ac:dyDescent="0.25">
      <c r="A23" s="2182" t="s">
        <v>2285</v>
      </c>
      <c r="B23" s="2185"/>
      <c r="C23" s="2184" t="s">
        <v>2286</v>
      </c>
    </row>
    <row r="24" spans="1:3" ht="16.5" x14ac:dyDescent="0.25">
      <c r="A24" s="2182"/>
      <c r="B24" s="2185"/>
      <c r="C24" s="2184"/>
    </row>
    <row r="25" spans="1:3" ht="16.5" x14ac:dyDescent="0.25">
      <c r="A25" s="2182" t="s">
        <v>2287</v>
      </c>
      <c r="B25" s="2185"/>
      <c r="C25" s="2184" t="s">
        <v>2288</v>
      </c>
    </row>
    <row r="26" spans="1:3" ht="16.5" x14ac:dyDescent="0.25">
      <c r="A26" s="2182"/>
      <c r="B26" s="2187"/>
      <c r="C26" s="2184"/>
    </row>
    <row r="27" spans="1:3" ht="16.5" x14ac:dyDescent="0.25">
      <c r="A27" s="2182" t="s">
        <v>2289</v>
      </c>
      <c r="B27" s="2187"/>
      <c r="C27" s="2184" t="s">
        <v>2290</v>
      </c>
    </row>
    <row r="28" spans="1:3" ht="16.5" x14ac:dyDescent="0.25">
      <c r="A28" s="2182"/>
      <c r="B28" s="2187"/>
      <c r="C28" s="2184"/>
    </row>
    <row r="29" spans="1:3" ht="16.5" x14ac:dyDescent="0.25">
      <c r="A29" s="2186" t="s">
        <v>2291</v>
      </c>
      <c r="B29" s="2187"/>
      <c r="C29" s="2184"/>
    </row>
    <row r="30" spans="1:3" ht="16.5" x14ac:dyDescent="0.25">
      <c r="A30" s="2182"/>
      <c r="B30" s="2187"/>
      <c r="C30" s="2184"/>
    </row>
    <row r="31" spans="1:3" ht="16.5" x14ac:dyDescent="0.25">
      <c r="A31" s="2182" t="s">
        <v>2319</v>
      </c>
      <c r="B31" s="2187"/>
      <c r="C31" s="2184"/>
    </row>
    <row r="32" spans="1:3" ht="16.5" x14ac:dyDescent="0.25">
      <c r="A32" s="2182" t="s">
        <v>2320</v>
      </c>
      <c r="B32" s="2187"/>
      <c r="C32" s="2184" t="s">
        <v>2292</v>
      </c>
    </row>
    <row r="33" spans="1:3" ht="16.5" x14ac:dyDescent="0.25">
      <c r="A33" s="2182"/>
      <c r="B33" s="2187"/>
      <c r="C33" s="2184"/>
    </row>
    <row r="34" spans="1:3" ht="16.5" x14ac:dyDescent="0.25">
      <c r="A34" s="2182" t="s">
        <v>2321</v>
      </c>
      <c r="B34" s="2187"/>
      <c r="C34" s="2184" t="s">
        <v>2294</v>
      </c>
    </row>
    <row r="35" spans="1:3" ht="16.5" x14ac:dyDescent="0.25">
      <c r="A35" s="2182"/>
      <c r="B35" s="2187"/>
      <c r="C35" s="2184"/>
    </row>
    <row r="36" spans="1:3" ht="16.5" x14ac:dyDescent="0.25">
      <c r="A36" s="2182" t="s">
        <v>2322</v>
      </c>
      <c r="B36" s="2187"/>
      <c r="C36" s="2184"/>
    </row>
    <row r="37" spans="1:3" ht="16.5" x14ac:dyDescent="0.25">
      <c r="A37" s="2182" t="s">
        <v>2323</v>
      </c>
      <c r="B37" s="2187"/>
      <c r="C37" s="2184" t="s">
        <v>2296</v>
      </c>
    </row>
    <row r="38" spans="1:3" ht="16.5" x14ac:dyDescent="0.25">
      <c r="A38" s="2182"/>
      <c r="B38" s="2187"/>
      <c r="C38" s="2184"/>
    </row>
    <row r="39" spans="1:3" ht="16.5" x14ac:dyDescent="0.25">
      <c r="A39" s="2186" t="s">
        <v>2293</v>
      </c>
      <c r="B39" s="2187"/>
      <c r="C39" s="2184"/>
    </row>
    <row r="40" spans="1:3" ht="16.5" x14ac:dyDescent="0.25">
      <c r="A40" s="2182"/>
      <c r="B40" s="2187"/>
      <c r="C40" s="2184"/>
    </row>
    <row r="41" spans="1:3" ht="16.5" x14ac:dyDescent="0.25">
      <c r="A41" s="2182" t="s">
        <v>2295</v>
      </c>
      <c r="B41" s="2187"/>
      <c r="C41" s="2184" t="s">
        <v>2298</v>
      </c>
    </row>
    <row r="42" spans="1:3" ht="16.5" x14ac:dyDescent="0.25">
      <c r="A42" s="2182"/>
      <c r="B42" s="2187"/>
      <c r="C42" s="2184"/>
    </row>
    <row r="43" spans="1:3" ht="16.5" x14ac:dyDescent="0.25">
      <c r="A43" s="2182" t="s">
        <v>2297</v>
      </c>
      <c r="B43" s="2187"/>
      <c r="C43" s="2184" t="s">
        <v>2300</v>
      </c>
    </row>
    <row r="44" spans="1:3" ht="16.5" x14ac:dyDescent="0.25">
      <c r="A44" s="2182"/>
      <c r="B44" s="2187"/>
      <c r="C44" s="2184"/>
    </row>
    <row r="45" spans="1:3" ht="16.5" x14ac:dyDescent="0.25">
      <c r="A45" s="2182" t="s">
        <v>2299</v>
      </c>
      <c r="B45" s="2187"/>
      <c r="C45" s="2184" t="s">
        <v>2302</v>
      </c>
    </row>
    <row r="46" spans="1:3" ht="16.5" x14ac:dyDescent="0.25">
      <c r="A46" s="2182"/>
      <c r="B46" s="2187"/>
      <c r="C46" s="2184"/>
    </row>
    <row r="47" spans="1:3" ht="16.5" x14ac:dyDescent="0.25">
      <c r="A47" s="2182" t="s">
        <v>2301</v>
      </c>
      <c r="B47" s="2188"/>
      <c r="C47" s="2184" t="s">
        <v>2324</v>
      </c>
    </row>
    <row r="48" spans="1:3" ht="15.75" x14ac:dyDescent="0.25">
      <c r="A48" s="2541" t="s">
        <v>2126</v>
      </c>
      <c r="B48" s="2541"/>
      <c r="C48" s="2541"/>
    </row>
    <row r="49" spans="1:3" ht="15.75" x14ac:dyDescent="0.25">
      <c r="A49" s="2541" t="s">
        <v>2303</v>
      </c>
      <c r="B49" s="2541"/>
      <c r="C49" s="2541"/>
    </row>
    <row r="50" spans="1:3" ht="15.75" x14ac:dyDescent="0.25">
      <c r="A50" s="2540" t="s">
        <v>2247</v>
      </c>
      <c r="B50" s="2540"/>
      <c r="C50" s="2540"/>
    </row>
    <row r="51" spans="1:3" ht="15.75" x14ac:dyDescent="0.25">
      <c r="A51" s="2178"/>
      <c r="B51" s="2178"/>
      <c r="C51" s="2178"/>
    </row>
    <row r="52" spans="1:3" ht="15.75" x14ac:dyDescent="0.25">
      <c r="A52" s="2179"/>
      <c r="B52" s="2179"/>
      <c r="C52" s="2179"/>
    </row>
    <row r="53" spans="1:3" ht="15.75" x14ac:dyDescent="0.25">
      <c r="A53" s="2179"/>
      <c r="B53" s="2179"/>
      <c r="C53" s="2179"/>
    </row>
    <row r="54" spans="1:3" ht="16.5" x14ac:dyDescent="0.25">
      <c r="A54" s="2180"/>
      <c r="B54" s="2180"/>
      <c r="C54" s="2181" t="s">
        <v>2271</v>
      </c>
    </row>
    <row r="55" spans="1:3" ht="16.5" x14ac:dyDescent="0.25">
      <c r="A55" s="2182"/>
      <c r="B55" s="2187"/>
      <c r="C55" s="2189"/>
    </row>
    <row r="56" spans="1:3" ht="16.5" x14ac:dyDescent="0.25">
      <c r="A56" s="2186" t="s">
        <v>2304</v>
      </c>
      <c r="B56" s="2187"/>
      <c r="C56" s="2189"/>
    </row>
    <row r="57" spans="1:3" ht="16.5" x14ac:dyDescent="0.25">
      <c r="A57" s="2182"/>
      <c r="B57" s="2187"/>
      <c r="C57" s="2189"/>
    </row>
    <row r="58" spans="1:3" ht="16.5" x14ac:dyDescent="0.25">
      <c r="A58" s="2182" t="s">
        <v>531</v>
      </c>
      <c r="B58" s="2187"/>
      <c r="C58" s="2190" t="s">
        <v>2326</v>
      </c>
    </row>
    <row r="59" spans="1:3" ht="16.5" x14ac:dyDescent="0.25">
      <c r="A59" s="2182"/>
      <c r="B59" s="2187"/>
      <c r="C59" s="2189"/>
    </row>
    <row r="60" spans="1:3" ht="16.5" x14ac:dyDescent="0.25">
      <c r="A60" s="2182" t="s">
        <v>2305</v>
      </c>
      <c r="B60" s="2187"/>
      <c r="C60" s="2189"/>
    </row>
    <row r="61" spans="1:3" ht="16.5" x14ac:dyDescent="0.25">
      <c r="A61" s="2182" t="s">
        <v>2325</v>
      </c>
      <c r="B61" s="2187"/>
      <c r="C61" s="2190" t="s">
        <v>2327</v>
      </c>
    </row>
    <row r="62" spans="1:3" ht="16.5" x14ac:dyDescent="0.25">
      <c r="A62" s="2182"/>
      <c r="B62" s="2187"/>
      <c r="C62" s="2189"/>
    </row>
    <row r="63" spans="1:3" ht="16.5" x14ac:dyDescent="0.25">
      <c r="A63" s="2186" t="s">
        <v>2306</v>
      </c>
      <c r="B63" s="2187"/>
      <c r="C63" s="2189"/>
    </row>
    <row r="64" spans="1:3" ht="16.5" x14ac:dyDescent="0.25">
      <c r="A64" s="2182"/>
      <c r="B64" s="2187"/>
      <c r="C64" s="2189"/>
    </row>
    <row r="65" spans="1:3" ht="16.5" x14ac:dyDescent="0.25">
      <c r="A65" s="2182" t="s">
        <v>2307</v>
      </c>
      <c r="B65" s="2187"/>
      <c r="C65" s="2190" t="s">
        <v>2328</v>
      </c>
    </row>
    <row r="66" spans="1:3" ht="16.5" x14ac:dyDescent="0.25">
      <c r="A66" s="2182"/>
      <c r="B66" s="2187"/>
      <c r="C66" s="2190"/>
    </row>
    <row r="67" spans="1:3" ht="16.5" x14ac:dyDescent="0.25">
      <c r="A67" s="2182" t="s">
        <v>2308</v>
      </c>
      <c r="B67" s="2187"/>
      <c r="C67" s="2190" t="s">
        <v>2329</v>
      </c>
    </row>
    <row r="68" spans="1:3" ht="16.5" x14ac:dyDescent="0.25">
      <c r="A68" s="2182"/>
      <c r="B68" s="2187"/>
      <c r="C68" s="2190"/>
    </row>
    <row r="69" spans="1:3" ht="16.5" x14ac:dyDescent="0.25">
      <c r="A69" s="2182" t="s">
        <v>2309</v>
      </c>
      <c r="B69" s="2187"/>
      <c r="C69" s="2190" t="s">
        <v>2330</v>
      </c>
    </row>
    <row r="70" spans="1:3" ht="16.5" x14ac:dyDescent="0.25">
      <c r="A70" s="2182"/>
      <c r="B70" s="2187"/>
      <c r="C70" s="2189"/>
    </row>
    <row r="71" spans="1:3" ht="16.5" x14ac:dyDescent="0.25">
      <c r="A71" s="2182" t="s">
        <v>2310</v>
      </c>
      <c r="B71" s="2187"/>
      <c r="C71" s="2190" t="s">
        <v>2331</v>
      </c>
    </row>
    <row r="72" spans="1:3" ht="16.5" x14ac:dyDescent="0.25">
      <c r="A72" s="2182"/>
      <c r="B72" s="2187"/>
      <c r="C72" s="2189"/>
    </row>
    <row r="73" spans="1:3" ht="16.5" x14ac:dyDescent="0.25">
      <c r="A73" s="2182" t="s">
        <v>2311</v>
      </c>
      <c r="B73" s="2187"/>
      <c r="C73" s="2190" t="s">
        <v>2332</v>
      </c>
    </row>
    <row r="74" spans="1:3" ht="16.5" x14ac:dyDescent="0.25">
      <c r="A74" s="2182"/>
      <c r="B74" s="2187"/>
      <c r="C74" s="2189"/>
    </row>
    <row r="75" spans="1:3" ht="16.5" x14ac:dyDescent="0.25">
      <c r="A75" s="2182" t="s">
        <v>2312</v>
      </c>
      <c r="B75" s="2187"/>
      <c r="C75" s="2190" t="s">
        <v>2333</v>
      </c>
    </row>
    <row r="76" spans="1:3" ht="16.5" x14ac:dyDescent="0.25">
      <c r="A76" s="2182"/>
      <c r="B76" s="2187"/>
      <c r="C76" s="2189"/>
    </row>
    <row r="77" spans="1:3" ht="16.5" x14ac:dyDescent="0.25">
      <c r="A77" s="2187" t="s">
        <v>2313</v>
      </c>
      <c r="B77" s="2191"/>
      <c r="C77" s="2190" t="s">
        <v>2334</v>
      </c>
    </row>
    <row r="78" spans="1:3" ht="15.75" x14ac:dyDescent="0.25">
      <c r="A78" s="2191"/>
      <c r="B78" s="2191"/>
      <c r="C78" s="2192"/>
    </row>
    <row r="79" spans="1:3" ht="15.75" x14ac:dyDescent="0.25">
      <c r="A79" s="2191"/>
      <c r="B79" s="2191"/>
      <c r="C79" s="2192"/>
    </row>
    <row r="80" spans="1:3" ht="15" x14ac:dyDescent="0.25">
      <c r="A80" s="2193"/>
      <c r="B80" s="2193"/>
      <c r="C80" s="2194"/>
    </row>
    <row r="81" spans="1:1" ht="15" x14ac:dyDescent="0.25">
      <c r="A81" s="2195" t="s">
        <v>2314</v>
      </c>
    </row>
    <row r="82" spans="1:1" ht="15" x14ac:dyDescent="0.25">
      <c r="A82" s="2193" t="s">
        <v>2315</v>
      </c>
    </row>
    <row r="83" spans="1:1" ht="15" x14ac:dyDescent="0.25">
      <c r="A83" s="2193" t="s">
        <v>2316</v>
      </c>
    </row>
    <row r="84" spans="1:1" ht="15" x14ac:dyDescent="0.25">
      <c r="A84" s="2193" t="s">
        <v>2317</v>
      </c>
    </row>
    <row r="85" spans="1:1" ht="15" x14ac:dyDescent="0.25">
      <c r="A85" s="2193" t="s">
        <v>2318</v>
      </c>
    </row>
  </sheetData>
  <mergeCells count="6">
    <mergeCell ref="A50:C50"/>
    <mergeCell ref="A1:C1"/>
    <mergeCell ref="A2:C2"/>
    <mergeCell ref="A3:C3"/>
    <mergeCell ref="A48:C48"/>
    <mergeCell ref="A49:C49"/>
  </mergeCells>
  <printOptions horizontalCentered="1"/>
  <pageMargins left="1" right="0.75" top="1" bottom="0.5" header="0.5" footer="0.5"/>
  <pageSetup scale="86" fitToHeight="2" orientation="portrait" r:id="rId1"/>
  <rowBreaks count="1" manualBreakCount="1">
    <brk id="47"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1:F19"/>
  <sheetViews>
    <sheetView showGridLines="0" zoomScale="110" zoomScaleNormal="110" workbookViewId="0">
      <selection activeCell="A15" sqref="A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6017" r:id="rId4"/>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1:F19"/>
  <sheetViews>
    <sheetView showGridLines="0" zoomScale="110" zoomScaleNormal="110" workbookViewId="0">
      <selection activeCell="A15" sqref="A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7041" r:id="rId4"/>
      </mc:Fallback>
    </mc:AlternateContent>
  </oleObjec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130" zoomScaleNormal="130" workbookViewId="0">
      <selection activeCell="A15" sqref="A15"/>
    </sheetView>
  </sheetViews>
  <sheetFormatPr defaultColWidth="8.85546875" defaultRowHeight="12.75" x14ac:dyDescent="0.2"/>
  <cols>
    <col min="1" max="1" width="65.7109375" style="2111" customWidth="1"/>
    <col min="2" max="2" width="1.7109375" style="2111" customWidth="1"/>
    <col min="3" max="3" width="11.7109375" style="2111" customWidth="1"/>
    <col min="4" max="4" width="1.7109375" style="2111" customWidth="1"/>
    <col min="5" max="5" width="11.7109375" style="2111" customWidth="1"/>
    <col min="6" max="6" width="1.7109375" style="2111" customWidth="1"/>
    <col min="7" max="7" width="11.7109375" style="2111" customWidth="1"/>
    <col min="8" max="16384" width="8.85546875" style="2111"/>
  </cols>
  <sheetData>
    <row r="1" spans="1:9" x14ac:dyDescent="0.2">
      <c r="A1" s="2543" t="s">
        <v>2126</v>
      </c>
      <c r="B1" s="2543"/>
      <c r="C1" s="2543"/>
      <c r="D1" s="2543"/>
      <c r="E1" s="2543"/>
      <c r="F1" s="2543"/>
      <c r="G1" s="2543"/>
      <c r="H1" s="2144"/>
      <c r="I1" s="2144"/>
    </row>
    <row r="2" spans="1:9" x14ac:dyDescent="0.2">
      <c r="A2" s="2543" t="s">
        <v>2173</v>
      </c>
      <c r="B2" s="2543"/>
      <c r="C2" s="2543"/>
      <c r="D2" s="2543"/>
      <c r="E2" s="2543"/>
      <c r="F2" s="2543"/>
      <c r="G2" s="2543"/>
    </row>
    <row r="3" spans="1:9" x14ac:dyDescent="0.2">
      <c r="A3" s="2543" t="s">
        <v>2174</v>
      </c>
      <c r="B3" s="2543"/>
      <c r="C3" s="2543"/>
      <c r="D3" s="2543"/>
      <c r="E3" s="2543"/>
      <c r="F3" s="2543"/>
      <c r="G3" s="2543"/>
    </row>
    <row r="4" spans="1:9" x14ac:dyDescent="0.2">
      <c r="A4" s="2543" t="s">
        <v>2175</v>
      </c>
      <c r="B4" s="2543"/>
      <c r="C4" s="2543"/>
      <c r="D4" s="2543"/>
      <c r="E4" s="2543"/>
      <c r="F4" s="2543"/>
      <c r="G4" s="2543"/>
    </row>
    <row r="5" spans="1:9" x14ac:dyDescent="0.2">
      <c r="A5" s="2543" t="s">
        <v>2176</v>
      </c>
      <c r="B5" s="2543"/>
      <c r="C5" s="2543"/>
      <c r="D5" s="2543"/>
      <c r="E5" s="2543"/>
      <c r="F5" s="2543"/>
      <c r="G5" s="2543"/>
    </row>
    <row r="6" spans="1:9" x14ac:dyDescent="0.2">
      <c r="A6" s="2113"/>
      <c r="B6" s="2113"/>
      <c r="C6" s="2113"/>
      <c r="D6" s="2113"/>
      <c r="E6" s="2113"/>
      <c r="F6" s="2113"/>
      <c r="G6" s="2113"/>
    </row>
    <row r="8" spans="1:9" x14ac:dyDescent="0.2">
      <c r="A8" s="2111" t="s">
        <v>2177</v>
      </c>
      <c r="C8" s="2145">
        <v>2016</v>
      </c>
      <c r="D8" s="2113"/>
      <c r="E8" s="2145">
        <v>2015</v>
      </c>
      <c r="F8" s="2113"/>
      <c r="G8" s="2145">
        <v>2014</v>
      </c>
    </row>
    <row r="10" spans="1:9" x14ac:dyDescent="0.2">
      <c r="A10" s="2111" t="s">
        <v>2178</v>
      </c>
    </row>
    <row r="12" spans="1:9" x14ac:dyDescent="0.2">
      <c r="A12" s="2111" t="s">
        <v>2179</v>
      </c>
      <c r="C12" s="2146">
        <v>37687</v>
      </c>
      <c r="D12" s="2146"/>
      <c r="E12" s="2146">
        <v>37666</v>
      </c>
      <c r="F12" s="2146"/>
      <c r="G12" s="2146">
        <v>39651</v>
      </c>
    </row>
    <row r="13" spans="1:9" x14ac:dyDescent="0.2">
      <c r="A13" s="2111" t="s">
        <v>2180</v>
      </c>
      <c r="C13" s="2147">
        <v>159553</v>
      </c>
      <c r="D13" s="2147"/>
      <c r="E13" s="2147">
        <v>151887</v>
      </c>
      <c r="F13" s="2147"/>
      <c r="G13" s="2147">
        <v>141770</v>
      </c>
    </row>
    <row r="14" spans="1:9" x14ac:dyDescent="0.2">
      <c r="A14" s="2111" t="s">
        <v>2181</v>
      </c>
      <c r="C14" s="2147">
        <v>0</v>
      </c>
      <c r="D14" s="2147"/>
      <c r="E14" s="2147">
        <v>0</v>
      </c>
      <c r="F14" s="2147"/>
      <c r="G14" s="2147">
        <v>0</v>
      </c>
    </row>
    <row r="15" spans="1:9" x14ac:dyDescent="0.2">
      <c r="A15" s="2111" t="s">
        <v>2182</v>
      </c>
      <c r="C15" s="2147">
        <v>-52196</v>
      </c>
      <c r="D15" s="2147"/>
      <c r="E15" s="2147">
        <v>42634</v>
      </c>
      <c r="F15" s="2147"/>
      <c r="G15" s="2147">
        <v>5513</v>
      </c>
    </row>
    <row r="16" spans="1:9" x14ac:dyDescent="0.2">
      <c r="A16" s="2111" t="s">
        <v>2183</v>
      </c>
      <c r="C16" s="2147">
        <v>-2554</v>
      </c>
      <c r="D16" s="2147"/>
      <c r="E16" s="2147">
        <v>2454</v>
      </c>
      <c r="F16" s="2147"/>
      <c r="G16" s="2147">
        <v>61790</v>
      </c>
    </row>
    <row r="17" spans="1:7" x14ac:dyDescent="0.2">
      <c r="A17" s="2111" t="s">
        <v>2184</v>
      </c>
      <c r="C17" s="2148">
        <v>-128989</v>
      </c>
      <c r="D17" s="2147"/>
      <c r="E17" s="2148">
        <v>-130198</v>
      </c>
      <c r="F17" s="2147"/>
      <c r="G17" s="2148">
        <v>-95473</v>
      </c>
    </row>
    <row r="18" spans="1:7" x14ac:dyDescent="0.2">
      <c r="A18" s="2111" t="s">
        <v>2185</v>
      </c>
      <c r="C18" s="2146">
        <f>SUM(C12:C17)</f>
        <v>13501</v>
      </c>
      <c r="D18" s="2146"/>
      <c r="E18" s="2146">
        <f>SUM(E12:E17)</f>
        <v>104443</v>
      </c>
      <c r="F18" s="2146"/>
      <c r="G18" s="2146">
        <f>SUM(G12:G17)</f>
        <v>153251</v>
      </c>
    </row>
    <row r="19" spans="1:7" x14ac:dyDescent="0.2">
      <c r="A19" s="2111" t="s">
        <v>2186</v>
      </c>
      <c r="C19" s="2148">
        <v>2175868</v>
      </c>
      <c r="D19" s="2147"/>
      <c r="E19" s="2148">
        <v>2071425</v>
      </c>
      <c r="F19" s="2147"/>
      <c r="G19" s="2148">
        <v>1918174</v>
      </c>
    </row>
    <row r="20" spans="1:7" ht="13.5" thickBot="1" x14ac:dyDescent="0.25">
      <c r="A20" s="2111" t="s">
        <v>2187</v>
      </c>
      <c r="C20" s="2149">
        <f>+C18+C19</f>
        <v>2189369</v>
      </c>
      <c r="D20" s="2146"/>
      <c r="E20" s="2149">
        <f>+E18+E19</f>
        <v>2175868</v>
      </c>
      <c r="F20" s="2146"/>
      <c r="G20" s="2149">
        <f>+G18+G19</f>
        <v>2071425</v>
      </c>
    </row>
    <row r="21" spans="1:7" ht="13.5" thickTop="1" x14ac:dyDescent="0.2"/>
    <row r="22" spans="1:7" x14ac:dyDescent="0.2">
      <c r="A22" s="2111" t="s">
        <v>2188</v>
      </c>
    </row>
    <row r="24" spans="1:7" x14ac:dyDescent="0.2">
      <c r="A24" s="2111" t="s">
        <v>2189</v>
      </c>
      <c r="C24" s="2146">
        <v>40920</v>
      </c>
      <c r="D24" s="2146"/>
      <c r="E24" s="2146">
        <v>36308</v>
      </c>
      <c r="F24" s="2146"/>
      <c r="G24" s="2146">
        <v>39770</v>
      </c>
    </row>
    <row r="25" spans="1:7" x14ac:dyDescent="0.2">
      <c r="A25" s="2111" t="s">
        <v>2190</v>
      </c>
      <c r="C25" s="2147">
        <v>16096</v>
      </c>
      <c r="D25" s="2147"/>
      <c r="E25" s="2147">
        <v>14733</v>
      </c>
      <c r="F25" s="2147"/>
      <c r="G25" s="2147">
        <v>15154</v>
      </c>
    </row>
    <row r="26" spans="1:7" x14ac:dyDescent="0.2">
      <c r="A26" s="2111" t="s">
        <v>2191</v>
      </c>
      <c r="C26" s="2147">
        <v>136696</v>
      </c>
      <c r="D26" s="2147"/>
      <c r="E26" s="2147">
        <v>9740</v>
      </c>
      <c r="F26" s="2147"/>
      <c r="G26" s="2147">
        <v>116237</v>
      </c>
    </row>
    <row r="27" spans="1:7" x14ac:dyDescent="0.2">
      <c r="A27" s="2111" t="s">
        <v>2184</v>
      </c>
      <c r="C27" s="2147">
        <v>-128989</v>
      </c>
      <c r="D27" s="2147"/>
      <c r="E27" s="2147">
        <v>-130198</v>
      </c>
      <c r="F27" s="2147"/>
      <c r="G27" s="2147">
        <v>-95473</v>
      </c>
    </row>
    <row r="28" spans="1:7" x14ac:dyDescent="0.2">
      <c r="A28" s="2111" t="s">
        <v>2192</v>
      </c>
      <c r="C28" s="2148">
        <v>-64966</v>
      </c>
      <c r="D28" s="2147"/>
      <c r="E28" s="2148">
        <v>67848</v>
      </c>
      <c r="F28" s="2147"/>
      <c r="G28" s="2148">
        <v>-13811</v>
      </c>
    </row>
    <row r="29" spans="1:7" x14ac:dyDescent="0.2">
      <c r="A29" s="2111" t="s">
        <v>2193</v>
      </c>
      <c r="C29" s="2146">
        <f>SUM(C24:C28)</f>
        <v>-243</v>
      </c>
      <c r="D29" s="2146"/>
      <c r="E29" s="2146">
        <f>SUM(E24:E28)</f>
        <v>-1569</v>
      </c>
      <c r="F29" s="2146"/>
      <c r="G29" s="2146">
        <f>SUM(G24:G28)</f>
        <v>61877</v>
      </c>
    </row>
    <row r="30" spans="1:7" x14ac:dyDescent="0.2">
      <c r="A30" s="2111" t="s">
        <v>2194</v>
      </c>
      <c r="C30" s="2148">
        <v>1986103</v>
      </c>
      <c r="D30" s="2147"/>
      <c r="E30" s="2148">
        <v>1987672</v>
      </c>
      <c r="F30" s="2147"/>
      <c r="G30" s="2148">
        <v>1925795</v>
      </c>
    </row>
    <row r="31" spans="1:7" ht="13.5" thickBot="1" x14ac:dyDescent="0.25">
      <c r="A31" s="2111" t="s">
        <v>2195</v>
      </c>
      <c r="C31" s="2149">
        <f>+C29+C30</f>
        <v>1985860</v>
      </c>
      <c r="D31" s="2146"/>
      <c r="E31" s="2149">
        <f>+E29+E30</f>
        <v>1986103</v>
      </c>
      <c r="F31" s="2146"/>
      <c r="G31" s="2149">
        <f>+G29+G30</f>
        <v>1987672</v>
      </c>
    </row>
    <row r="32" spans="1:7" ht="13.5" thickTop="1" x14ac:dyDescent="0.2"/>
    <row r="33" spans="1:7" x14ac:dyDescent="0.2">
      <c r="A33" s="2111" t="s">
        <v>2196</v>
      </c>
      <c r="C33" s="2150">
        <f>+C20-C31</f>
        <v>203509</v>
      </c>
      <c r="D33" s="2150"/>
      <c r="E33" s="2150">
        <f>+E20-E31</f>
        <v>189765</v>
      </c>
      <c r="F33" s="2150"/>
      <c r="G33" s="2150">
        <f>+G20-G31</f>
        <v>83753</v>
      </c>
    </row>
    <row r="34" spans="1:7" x14ac:dyDescent="0.2">
      <c r="A34" s="2111" t="s">
        <v>2197</v>
      </c>
      <c r="C34" s="2151">
        <v>0.90700000000000003</v>
      </c>
      <c r="D34" s="2151"/>
      <c r="E34" s="2151">
        <v>0.91279999999999994</v>
      </c>
      <c r="F34" s="2151"/>
      <c r="G34" s="2151">
        <v>0.95960000000000001</v>
      </c>
    </row>
    <row r="35" spans="1:7" x14ac:dyDescent="0.2">
      <c r="A35" s="2111" t="s">
        <v>2198</v>
      </c>
      <c r="C35" s="2146">
        <v>357684</v>
      </c>
      <c r="D35" s="2146"/>
      <c r="E35" s="2146">
        <v>327393</v>
      </c>
      <c r="F35" s="2146"/>
      <c r="G35" s="2146">
        <v>328504</v>
      </c>
    </row>
    <row r="36" spans="1:7" x14ac:dyDescent="0.2">
      <c r="A36" s="2111" t="s">
        <v>2199</v>
      </c>
      <c r="C36" s="2151">
        <v>0.56899999999999995</v>
      </c>
      <c r="D36" s="2151"/>
      <c r="E36" s="2151">
        <v>0.5796</v>
      </c>
      <c r="F36" s="2151"/>
      <c r="G36" s="2151">
        <v>0.255</v>
      </c>
    </row>
    <row r="38" spans="1:7" x14ac:dyDescent="0.2">
      <c r="A38" s="2111" t="s">
        <v>2200</v>
      </c>
    </row>
    <row r="39" spans="1:7" ht="13.15" customHeight="1" x14ac:dyDescent="0.2">
      <c r="A39" s="2542" t="s">
        <v>2201</v>
      </c>
      <c r="B39" s="2542"/>
      <c r="C39" s="2542"/>
      <c r="D39" s="2542"/>
      <c r="E39" s="2542"/>
      <c r="F39" s="2542"/>
      <c r="G39" s="2542"/>
    </row>
    <row r="40" spans="1:7" x14ac:dyDescent="0.2">
      <c r="A40" s="2542"/>
      <c r="B40" s="2542"/>
      <c r="C40" s="2542"/>
      <c r="D40" s="2542"/>
      <c r="E40" s="2542"/>
      <c r="F40" s="2542"/>
      <c r="G40" s="2542"/>
    </row>
  </sheetData>
  <mergeCells count="6">
    <mergeCell ref="A39:G40"/>
    <mergeCell ref="A1:G1"/>
    <mergeCell ref="A2:G2"/>
    <mergeCell ref="A3:G3"/>
    <mergeCell ref="A4:G4"/>
    <mergeCell ref="A5:G5"/>
  </mergeCells>
  <printOptions horizontalCentered="1"/>
  <pageMargins left="0.5" right="0.5" top="1" bottom="0.75" header="1" footer="0.25"/>
  <pageSetup scale="95" orientation="landscape" r:id="rId1"/>
  <headerFooter>
    <oddFooter>&amp;CReference should be made to accountant's report regarding this information.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5"/>
  <sheetViews>
    <sheetView zoomScale="130" zoomScaleNormal="130" workbookViewId="0">
      <selection activeCell="A15" sqref="A15"/>
    </sheetView>
  </sheetViews>
  <sheetFormatPr defaultColWidth="8.85546875" defaultRowHeight="12.75" x14ac:dyDescent="0.2"/>
  <cols>
    <col min="1" max="1" width="13.7109375" style="2111" customWidth="1"/>
    <col min="2" max="2" width="1.7109375" style="2111" customWidth="1"/>
    <col min="3" max="3" width="13.7109375" style="2111" customWidth="1"/>
    <col min="4" max="4" width="1.7109375" style="2111" customWidth="1"/>
    <col min="5" max="5" width="13.7109375" style="2111" customWidth="1"/>
    <col min="6" max="6" width="1.7109375" style="2111" customWidth="1"/>
    <col min="7" max="7" width="13.7109375" style="2111" customWidth="1"/>
    <col min="8" max="8" width="1.7109375" style="2111" customWidth="1"/>
    <col min="9" max="9" width="13.7109375" style="2111" customWidth="1"/>
    <col min="10" max="10" width="1.7109375" style="2111" customWidth="1"/>
    <col min="11" max="11" width="16.7109375" style="2111" customWidth="1"/>
    <col min="12" max="16384" width="8.85546875" style="2111"/>
  </cols>
  <sheetData>
    <row r="1" spans="1:13" x14ac:dyDescent="0.2">
      <c r="A1" s="2543" t="s">
        <v>2126</v>
      </c>
      <c r="B1" s="2543"/>
      <c r="C1" s="2543"/>
      <c r="D1" s="2543"/>
      <c r="E1" s="2543"/>
      <c r="F1" s="2543"/>
      <c r="G1" s="2543"/>
      <c r="H1" s="2543"/>
      <c r="I1" s="2543"/>
      <c r="J1" s="2543"/>
      <c r="K1" s="2543"/>
      <c r="L1" s="2144"/>
      <c r="M1" s="2144"/>
    </row>
    <row r="2" spans="1:13" x14ac:dyDescent="0.2">
      <c r="A2" s="2543" t="s">
        <v>2173</v>
      </c>
      <c r="B2" s="2543"/>
      <c r="C2" s="2543"/>
      <c r="D2" s="2543"/>
      <c r="E2" s="2543"/>
      <c r="F2" s="2543"/>
      <c r="G2" s="2543"/>
      <c r="H2" s="2543"/>
      <c r="I2" s="2543"/>
      <c r="J2" s="2543"/>
      <c r="K2" s="2543"/>
    </row>
    <row r="3" spans="1:13" x14ac:dyDescent="0.2">
      <c r="A3" s="2543" t="s">
        <v>2202</v>
      </c>
      <c r="B3" s="2543"/>
      <c r="C3" s="2543"/>
      <c r="D3" s="2543"/>
      <c r="E3" s="2543"/>
      <c r="F3" s="2543"/>
      <c r="G3" s="2543"/>
      <c r="H3" s="2543"/>
      <c r="I3" s="2543"/>
      <c r="J3" s="2543"/>
      <c r="K3" s="2543"/>
    </row>
    <row r="4" spans="1:13" x14ac:dyDescent="0.2">
      <c r="A4" s="2543" t="s">
        <v>2175</v>
      </c>
      <c r="B4" s="2543"/>
      <c r="C4" s="2543"/>
      <c r="D4" s="2543"/>
      <c r="E4" s="2543"/>
      <c r="F4" s="2543"/>
      <c r="G4" s="2543"/>
      <c r="H4" s="2543"/>
      <c r="I4" s="2543"/>
      <c r="J4" s="2543"/>
      <c r="K4" s="2543"/>
    </row>
    <row r="5" spans="1:13" x14ac:dyDescent="0.2">
      <c r="A5" s="2543" t="s">
        <v>2176</v>
      </c>
      <c r="B5" s="2543"/>
      <c r="C5" s="2543"/>
      <c r="D5" s="2543"/>
      <c r="E5" s="2543"/>
      <c r="F5" s="2543"/>
      <c r="G5" s="2543"/>
      <c r="H5" s="2543"/>
      <c r="I5" s="2543"/>
      <c r="J5" s="2543"/>
      <c r="K5" s="2543"/>
    </row>
    <row r="6" spans="1:13" x14ac:dyDescent="0.2">
      <c r="A6" s="2113"/>
      <c r="B6" s="2113"/>
      <c r="C6" s="2113"/>
      <c r="D6" s="2113"/>
      <c r="E6" s="2113"/>
      <c r="F6" s="2113"/>
      <c r="G6" s="2113"/>
      <c r="H6" s="2113"/>
      <c r="I6" s="2113"/>
      <c r="J6" s="2113"/>
      <c r="K6" s="2113"/>
    </row>
    <row r="7" spans="1:13" x14ac:dyDescent="0.2">
      <c r="A7" s="2113"/>
      <c r="B7" s="2113"/>
      <c r="C7" s="2113"/>
      <c r="D7" s="2113"/>
      <c r="E7" s="2113"/>
      <c r="F7" s="2113"/>
      <c r="G7" s="2113"/>
      <c r="H7" s="2113"/>
      <c r="I7" s="2113"/>
      <c r="J7" s="2113"/>
      <c r="K7" s="2113"/>
    </row>
    <row r="8" spans="1:13" x14ac:dyDescent="0.2">
      <c r="A8" s="2113"/>
      <c r="B8" s="2113"/>
      <c r="C8" s="2113"/>
      <c r="D8" s="2113"/>
      <c r="E8" s="2113"/>
      <c r="F8" s="2113"/>
      <c r="G8" s="2113"/>
      <c r="H8" s="2113"/>
      <c r="I8" s="2113"/>
      <c r="J8" s="2113"/>
      <c r="K8" s="2152" t="s">
        <v>2203</v>
      </c>
    </row>
    <row r="9" spans="1:13" x14ac:dyDescent="0.2">
      <c r="K9" s="2152" t="s">
        <v>2204</v>
      </c>
    </row>
    <row r="10" spans="1:13" s="2152" customFormat="1" x14ac:dyDescent="0.2">
      <c r="A10" s="2152" t="s">
        <v>2205</v>
      </c>
      <c r="C10" s="2152" t="s">
        <v>2206</v>
      </c>
      <c r="G10" s="2152" t="s">
        <v>2204</v>
      </c>
      <c r="I10" s="2152" t="s">
        <v>2207</v>
      </c>
      <c r="K10" s="2152" t="s">
        <v>2208</v>
      </c>
    </row>
    <row r="11" spans="1:13" s="2152" customFormat="1" x14ac:dyDescent="0.2">
      <c r="A11" s="2152" t="s">
        <v>2209</v>
      </c>
      <c r="C11" s="2152" t="s">
        <v>2210</v>
      </c>
      <c r="E11" s="2152" t="s">
        <v>2203</v>
      </c>
      <c r="G11" s="2152" t="s">
        <v>2211</v>
      </c>
      <c r="I11" s="2152" t="s">
        <v>2212</v>
      </c>
      <c r="K11" s="2152" t="s">
        <v>2213</v>
      </c>
    </row>
    <row r="12" spans="1:13" s="2152" customFormat="1" x14ac:dyDescent="0.2">
      <c r="A12" s="2153" t="s">
        <v>2214</v>
      </c>
      <c r="C12" s="2153" t="s">
        <v>2204</v>
      </c>
      <c r="E12" s="2153" t="s">
        <v>2204</v>
      </c>
      <c r="G12" s="2153" t="s">
        <v>2215</v>
      </c>
      <c r="I12" s="2153" t="s">
        <v>2216</v>
      </c>
      <c r="K12" s="2153" t="s">
        <v>2217</v>
      </c>
    </row>
    <row r="14" spans="1:13" x14ac:dyDescent="0.2">
      <c r="A14" s="2113">
        <v>2014</v>
      </c>
      <c r="C14" s="2154">
        <v>39355</v>
      </c>
      <c r="D14" s="2154"/>
      <c r="E14" s="2154">
        <v>39770</v>
      </c>
      <c r="F14" s="2154"/>
      <c r="G14" s="2154">
        <f>+C14-E14</f>
        <v>-415</v>
      </c>
      <c r="H14" s="2113"/>
      <c r="I14" s="2154">
        <v>328504</v>
      </c>
      <c r="K14" s="2155">
        <v>0.1211</v>
      </c>
    </row>
    <row r="15" spans="1:13" x14ac:dyDescent="0.2">
      <c r="A15" s="2113">
        <v>2015</v>
      </c>
      <c r="C15" s="2156">
        <v>36308</v>
      </c>
      <c r="D15" s="2156"/>
      <c r="E15" s="2156">
        <v>36308</v>
      </c>
      <c r="F15" s="2156"/>
      <c r="G15" s="2156">
        <f>+C15-E15</f>
        <v>0</v>
      </c>
      <c r="H15" s="2113"/>
      <c r="I15" s="2156">
        <v>327393</v>
      </c>
      <c r="K15" s="2155">
        <v>0.1109</v>
      </c>
    </row>
    <row r="16" spans="1:13" x14ac:dyDescent="0.2">
      <c r="A16" s="2113">
        <v>2016</v>
      </c>
      <c r="C16" s="2157">
        <v>40919</v>
      </c>
      <c r="D16" s="2156"/>
      <c r="E16" s="2156">
        <v>40920</v>
      </c>
      <c r="F16" s="2156"/>
      <c r="G16" s="2156">
        <f>+C16-E16</f>
        <v>-1</v>
      </c>
      <c r="H16" s="2113"/>
      <c r="I16" s="2156">
        <v>357684</v>
      </c>
      <c r="K16" s="2155">
        <v>0.1144</v>
      </c>
    </row>
    <row r="18" spans="1:11" x14ac:dyDescent="0.2">
      <c r="A18" s="2111" t="s">
        <v>2200</v>
      </c>
    </row>
    <row r="19" spans="1:11" x14ac:dyDescent="0.2">
      <c r="A19" s="2542" t="s">
        <v>2201</v>
      </c>
      <c r="B19" s="2542"/>
      <c r="C19" s="2542"/>
      <c r="D19" s="2542"/>
      <c r="E19" s="2542"/>
      <c r="F19" s="2542"/>
      <c r="G19" s="2542"/>
      <c r="H19" s="2542"/>
      <c r="I19" s="2542"/>
      <c r="J19" s="2542"/>
      <c r="K19" s="2542"/>
    </row>
    <row r="20" spans="1:11" x14ac:dyDescent="0.2">
      <c r="A20" s="2542"/>
      <c r="B20" s="2542"/>
      <c r="C20" s="2542"/>
      <c r="D20" s="2542"/>
      <c r="E20" s="2542"/>
      <c r="F20" s="2542"/>
      <c r="G20" s="2542"/>
      <c r="H20" s="2542"/>
      <c r="I20" s="2542"/>
      <c r="J20" s="2542"/>
      <c r="K20" s="2542"/>
    </row>
    <row r="22" spans="1:11" x14ac:dyDescent="0.2">
      <c r="A22" s="2111" t="s">
        <v>2218</v>
      </c>
    </row>
    <row r="24" spans="1:11" ht="13.15" customHeight="1" x14ac:dyDescent="0.2">
      <c r="A24" s="2111" t="s">
        <v>2219</v>
      </c>
      <c r="E24" s="2542" t="s">
        <v>2220</v>
      </c>
      <c r="F24" s="2542"/>
      <c r="G24" s="2542"/>
      <c r="H24" s="2542"/>
      <c r="I24" s="2542"/>
      <c r="J24" s="2542"/>
      <c r="K24" s="2542"/>
    </row>
    <row r="25" spans="1:11" x14ac:dyDescent="0.2">
      <c r="E25" s="2542"/>
      <c r="F25" s="2542"/>
      <c r="G25" s="2542"/>
      <c r="H25" s="2542"/>
      <c r="I25" s="2542"/>
      <c r="J25" s="2542"/>
      <c r="K25" s="2542"/>
    </row>
    <row r="26" spans="1:11" x14ac:dyDescent="0.2">
      <c r="E26" s="2542"/>
      <c r="F26" s="2542"/>
      <c r="G26" s="2542"/>
      <c r="H26" s="2542"/>
      <c r="I26" s="2542"/>
      <c r="J26" s="2542"/>
      <c r="K26" s="2542"/>
    </row>
    <row r="27" spans="1:11" x14ac:dyDescent="0.2">
      <c r="E27" s="2158"/>
      <c r="F27" s="2158"/>
      <c r="G27" s="2158"/>
      <c r="H27" s="2158"/>
      <c r="I27" s="2158"/>
      <c r="J27" s="2158"/>
      <c r="K27" s="2158"/>
    </row>
    <row r="28" spans="1:11" x14ac:dyDescent="0.2">
      <c r="A28" s="2111" t="s">
        <v>2221</v>
      </c>
    </row>
    <row r="30" spans="1:11" x14ac:dyDescent="0.2">
      <c r="A30" s="2111" t="s">
        <v>2222</v>
      </c>
      <c r="E30" s="2111" t="s">
        <v>2223</v>
      </c>
    </row>
    <row r="31" spans="1:11" x14ac:dyDescent="0.2">
      <c r="A31" s="2111" t="s">
        <v>2224</v>
      </c>
      <c r="E31" s="2111" t="s">
        <v>2225</v>
      </c>
    </row>
    <row r="32" spans="1:11" x14ac:dyDescent="0.2">
      <c r="A32" s="2111" t="s">
        <v>2226</v>
      </c>
      <c r="E32" s="2111" t="s">
        <v>2227</v>
      </c>
    </row>
    <row r="33" spans="1:11" x14ac:dyDescent="0.2">
      <c r="A33" s="2111" t="s">
        <v>2228</v>
      </c>
      <c r="E33" s="2111" t="s">
        <v>2229</v>
      </c>
    </row>
    <row r="34" spans="1:11" x14ac:dyDescent="0.2">
      <c r="A34" s="2111" t="s">
        <v>2230</v>
      </c>
      <c r="E34" s="2111" t="s">
        <v>2231</v>
      </c>
    </row>
    <row r="35" spans="1:11" x14ac:dyDescent="0.2">
      <c r="A35" s="2111" t="s">
        <v>2232</v>
      </c>
      <c r="E35" s="2542" t="s">
        <v>2233</v>
      </c>
      <c r="F35" s="2542"/>
      <c r="G35" s="2542"/>
      <c r="H35" s="2542"/>
      <c r="I35" s="2542"/>
      <c r="J35" s="2542"/>
      <c r="K35" s="2542"/>
    </row>
    <row r="36" spans="1:11" x14ac:dyDescent="0.2">
      <c r="E36" s="2542"/>
      <c r="F36" s="2542"/>
      <c r="G36" s="2542"/>
      <c r="H36" s="2542"/>
      <c r="I36" s="2542"/>
      <c r="J36" s="2542"/>
      <c r="K36" s="2542"/>
    </row>
    <row r="37" spans="1:11" x14ac:dyDescent="0.2">
      <c r="A37" s="2111" t="s">
        <v>2234</v>
      </c>
      <c r="E37" s="2111" t="s">
        <v>2235</v>
      </c>
    </row>
    <row r="38" spans="1:11" x14ac:dyDescent="0.2">
      <c r="A38" s="2111" t="s">
        <v>2236</v>
      </c>
      <c r="E38" s="2111" t="s">
        <v>2237</v>
      </c>
    </row>
    <row r="39" spans="1:11" x14ac:dyDescent="0.2">
      <c r="A39" s="2111" t="s">
        <v>2238</v>
      </c>
      <c r="E39" s="2542" t="s">
        <v>2239</v>
      </c>
      <c r="F39" s="2542"/>
      <c r="G39" s="2542"/>
      <c r="H39" s="2542"/>
      <c r="I39" s="2542"/>
      <c r="J39" s="2542"/>
      <c r="K39" s="2542"/>
    </row>
    <row r="40" spans="1:11" x14ac:dyDescent="0.2">
      <c r="E40" s="2542"/>
      <c r="F40" s="2542"/>
      <c r="G40" s="2542"/>
      <c r="H40" s="2542"/>
      <c r="I40" s="2542"/>
      <c r="J40" s="2542"/>
      <c r="K40" s="2542"/>
    </row>
    <row r="41" spans="1:11" x14ac:dyDescent="0.2">
      <c r="E41" s="2542"/>
      <c r="F41" s="2542"/>
      <c r="G41" s="2542"/>
      <c r="H41" s="2542"/>
      <c r="I41" s="2542"/>
      <c r="J41" s="2542"/>
      <c r="K41" s="2542"/>
    </row>
    <row r="42" spans="1:11" ht="13.15" customHeight="1" x14ac:dyDescent="0.2">
      <c r="A42" s="2111" t="s">
        <v>2240</v>
      </c>
      <c r="E42" s="2542" t="s">
        <v>2241</v>
      </c>
      <c r="F42" s="2542"/>
      <c r="G42" s="2542"/>
      <c r="H42" s="2542"/>
      <c r="I42" s="2542"/>
      <c r="J42" s="2542"/>
      <c r="K42" s="2542"/>
    </row>
    <row r="43" spans="1:11" x14ac:dyDescent="0.2">
      <c r="E43" s="2542"/>
      <c r="F43" s="2542"/>
      <c r="G43" s="2542"/>
      <c r="H43" s="2542"/>
      <c r="I43" s="2542"/>
      <c r="J43" s="2542"/>
      <c r="K43" s="2542"/>
    </row>
    <row r="44" spans="1:11" x14ac:dyDescent="0.2">
      <c r="E44" s="2542"/>
      <c r="F44" s="2542"/>
      <c r="G44" s="2542"/>
      <c r="H44" s="2542"/>
      <c r="I44" s="2542"/>
      <c r="J44" s="2542"/>
      <c r="K44" s="2542"/>
    </row>
    <row r="45" spans="1:11" x14ac:dyDescent="0.2">
      <c r="E45" s="2542"/>
      <c r="F45" s="2542"/>
      <c r="G45" s="2542"/>
      <c r="H45" s="2542"/>
      <c r="I45" s="2542"/>
      <c r="J45" s="2542"/>
      <c r="K45" s="2542"/>
    </row>
    <row r="46" spans="1:11" x14ac:dyDescent="0.2">
      <c r="E46" s="2542"/>
      <c r="F46" s="2542"/>
      <c r="G46" s="2542"/>
      <c r="H46" s="2542"/>
      <c r="I46" s="2542"/>
      <c r="J46" s="2542"/>
      <c r="K46" s="2542"/>
    </row>
    <row r="47" spans="1:11" x14ac:dyDescent="0.2">
      <c r="E47" s="2542"/>
      <c r="F47" s="2542"/>
      <c r="G47" s="2542"/>
      <c r="H47" s="2542"/>
      <c r="I47" s="2542"/>
      <c r="J47" s="2542"/>
      <c r="K47" s="2542"/>
    </row>
    <row r="48" spans="1:11" x14ac:dyDescent="0.2">
      <c r="E48" s="2542"/>
      <c r="F48" s="2542"/>
      <c r="G48" s="2542"/>
      <c r="H48" s="2542"/>
      <c r="I48" s="2542"/>
      <c r="J48" s="2542"/>
      <c r="K48" s="2542"/>
    </row>
    <row r="49" spans="1:11" x14ac:dyDescent="0.2">
      <c r="E49" s="2542"/>
      <c r="F49" s="2542"/>
      <c r="G49" s="2542"/>
      <c r="H49" s="2542"/>
      <c r="I49" s="2542"/>
      <c r="J49" s="2542"/>
      <c r="K49" s="2542"/>
    </row>
    <row r="50" spans="1:11" x14ac:dyDescent="0.2">
      <c r="E50" s="2542"/>
      <c r="F50" s="2542"/>
      <c r="G50" s="2542"/>
      <c r="H50" s="2542"/>
      <c r="I50" s="2542"/>
      <c r="J50" s="2542"/>
      <c r="K50" s="2542"/>
    </row>
    <row r="52" spans="1:11" x14ac:dyDescent="0.2">
      <c r="A52" s="2111" t="s">
        <v>2242</v>
      </c>
      <c r="E52" s="2111" t="s">
        <v>2243</v>
      </c>
    </row>
    <row r="54" spans="1:11" x14ac:dyDescent="0.2">
      <c r="A54" s="2542" t="s">
        <v>2244</v>
      </c>
      <c r="B54" s="2542"/>
      <c r="C54" s="2542"/>
      <c r="D54" s="2542"/>
      <c r="E54" s="2542"/>
      <c r="F54" s="2542"/>
      <c r="G54" s="2542"/>
      <c r="H54" s="2542"/>
      <c r="I54" s="2542"/>
      <c r="J54" s="2542"/>
      <c r="K54" s="2542"/>
    </row>
    <row r="55" spans="1:11" x14ac:dyDescent="0.2">
      <c r="A55" s="2542"/>
      <c r="B55" s="2542"/>
      <c r="C55" s="2542"/>
      <c r="D55" s="2542"/>
      <c r="E55" s="2542"/>
      <c r="F55" s="2542"/>
      <c r="G55" s="2542"/>
      <c r="H55" s="2542"/>
      <c r="I55" s="2542"/>
      <c r="J55" s="2542"/>
      <c r="K55" s="2542"/>
    </row>
  </sheetData>
  <mergeCells count="11">
    <mergeCell ref="A19:K20"/>
    <mergeCell ref="A1:K1"/>
    <mergeCell ref="A2:K2"/>
    <mergeCell ref="A3:K3"/>
    <mergeCell ref="A4:K4"/>
    <mergeCell ref="A5:K5"/>
    <mergeCell ref="E24:K26"/>
    <mergeCell ref="E35:K36"/>
    <mergeCell ref="E39:K41"/>
    <mergeCell ref="E42:K50"/>
    <mergeCell ref="A54:K55"/>
  </mergeCells>
  <printOptions horizontalCentered="1"/>
  <pageMargins left="1" right="1" top="1" bottom="0.5" header="1" footer="0.25"/>
  <pageSetup scale="90" orientation="portrait" r:id="rId1"/>
  <headerFooter>
    <oddFooter>&amp;CReference should be made to accountant's report regarding this information.
52</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activeCell="A15" sqref="A15"/>
    </sheetView>
  </sheetViews>
  <sheetFormatPr defaultColWidth="8.85546875" defaultRowHeight="12.75" x14ac:dyDescent="0.2"/>
  <cols>
    <col min="1" max="1" width="85.85546875" style="2111" customWidth="1"/>
    <col min="2" max="2" width="14.140625" style="2111" bestFit="1" customWidth="1"/>
    <col min="3" max="3" width="1.7109375" style="2173" customWidth="1"/>
    <col min="4" max="4" width="14.140625" style="2111" bestFit="1" customWidth="1"/>
    <col min="5" max="5" width="1.7109375" style="2173" customWidth="1"/>
    <col min="6" max="6" width="14.140625" style="2111" bestFit="1" customWidth="1"/>
    <col min="7" max="16384" width="8.85546875" style="2111"/>
  </cols>
  <sheetData>
    <row r="1" spans="1:11" x14ac:dyDescent="0.2">
      <c r="A1" s="2543" t="s">
        <v>2126</v>
      </c>
      <c r="B1" s="2543"/>
      <c r="C1" s="2543"/>
      <c r="D1" s="2543"/>
      <c r="E1" s="2543"/>
      <c r="F1" s="2543"/>
      <c r="G1" s="2144"/>
      <c r="H1" s="2144"/>
      <c r="I1" s="2144"/>
      <c r="J1" s="2144"/>
      <c r="K1" s="2144"/>
    </row>
    <row r="2" spans="1:11" x14ac:dyDescent="0.2">
      <c r="A2" s="2543" t="s">
        <v>2173</v>
      </c>
      <c r="B2" s="2543"/>
      <c r="C2" s="2543"/>
      <c r="D2" s="2543"/>
      <c r="E2" s="2543"/>
      <c r="F2" s="2543"/>
    </row>
    <row r="3" spans="1:11" x14ac:dyDescent="0.2">
      <c r="A3" s="2543" t="s">
        <v>2245</v>
      </c>
      <c r="B3" s="2543"/>
      <c r="C3" s="2543"/>
      <c r="D3" s="2543"/>
      <c r="E3" s="2543"/>
      <c r="F3" s="2543"/>
    </row>
    <row r="4" spans="1:11" x14ac:dyDescent="0.2">
      <c r="A4" s="2543" t="s">
        <v>2246</v>
      </c>
      <c r="B4" s="2543"/>
      <c r="C4" s="2543"/>
      <c r="D4" s="2543"/>
      <c r="E4" s="2543"/>
      <c r="F4" s="2543"/>
    </row>
    <row r="5" spans="1:11" x14ac:dyDescent="0.2">
      <c r="A5" s="2543" t="s">
        <v>2247</v>
      </c>
      <c r="B5" s="2543"/>
      <c r="C5" s="2543"/>
      <c r="D5" s="2543"/>
      <c r="E5" s="2543"/>
      <c r="F5" s="2543"/>
    </row>
    <row r="6" spans="1:11" x14ac:dyDescent="0.2">
      <c r="A6" s="2543" t="s">
        <v>2176</v>
      </c>
      <c r="B6" s="2543"/>
      <c r="C6" s="2543"/>
      <c r="D6" s="2543"/>
      <c r="E6" s="2543"/>
      <c r="F6" s="2543"/>
    </row>
    <row r="7" spans="1:11" x14ac:dyDescent="0.2">
      <c r="A7" s="2113"/>
      <c r="B7" s="2113"/>
      <c r="C7" s="2113"/>
      <c r="D7" s="2113"/>
      <c r="E7" s="2113"/>
      <c r="F7" s="2113"/>
    </row>
    <row r="9" spans="1:11" x14ac:dyDescent="0.2">
      <c r="A9" s="2543" t="s">
        <v>2248</v>
      </c>
      <c r="B9" s="2543"/>
      <c r="C9" s="2543"/>
      <c r="D9" s="2543"/>
      <c r="E9" s="2543"/>
      <c r="F9" s="2543"/>
    </row>
    <row r="11" spans="1:11" x14ac:dyDescent="0.2">
      <c r="A11" s="2111" t="s">
        <v>2249</v>
      </c>
      <c r="B11" s="2145" t="s">
        <v>2250</v>
      </c>
      <c r="C11" s="2159"/>
      <c r="D11" s="2145" t="s">
        <v>2251</v>
      </c>
      <c r="E11" s="2159"/>
      <c r="F11" s="2145" t="s">
        <v>2252</v>
      </c>
    </row>
    <row r="12" spans="1:11" x14ac:dyDescent="0.2">
      <c r="B12" s="2151"/>
      <c r="C12" s="2160"/>
      <c r="D12" s="2151"/>
      <c r="E12" s="2160"/>
      <c r="F12" s="2151"/>
    </row>
    <row r="13" spans="1:11" x14ac:dyDescent="0.2">
      <c r="A13" s="2111" t="s">
        <v>2253</v>
      </c>
      <c r="B13" s="2161">
        <v>3.9000550000000004E-6</v>
      </c>
      <c r="C13" s="2162"/>
      <c r="D13" s="2161">
        <v>4.2270880000000002E-6</v>
      </c>
      <c r="E13" s="2162"/>
      <c r="F13" s="2161">
        <v>3.5396660000000001E-6</v>
      </c>
    </row>
    <row r="14" spans="1:11" x14ac:dyDescent="0.2">
      <c r="A14" s="2111" t="s">
        <v>2254</v>
      </c>
      <c r="B14" s="2146">
        <v>307855</v>
      </c>
      <c r="C14" s="2150"/>
      <c r="D14" s="2146">
        <v>276917</v>
      </c>
      <c r="E14" s="2150"/>
      <c r="F14" s="2163">
        <v>215418</v>
      </c>
    </row>
    <row r="15" spans="1:11" x14ac:dyDescent="0.2">
      <c r="A15" s="2111" t="s">
        <v>2255</v>
      </c>
      <c r="B15" s="2148">
        <v>10587110</v>
      </c>
      <c r="C15" s="2164"/>
      <c r="D15" s="2148">
        <v>9185468</v>
      </c>
      <c r="E15" s="2164"/>
      <c r="F15" s="2165">
        <v>8006757</v>
      </c>
    </row>
    <row r="16" spans="1:11" x14ac:dyDescent="0.2">
      <c r="A16" s="2111" t="s">
        <v>162</v>
      </c>
      <c r="B16" s="2166">
        <f>+B14+B15</f>
        <v>10894965</v>
      </c>
      <c r="C16" s="2150"/>
      <c r="D16" s="2166">
        <f>+D14+D15</f>
        <v>9462385</v>
      </c>
      <c r="E16" s="2150"/>
      <c r="F16" s="2167">
        <f>+F14+F15</f>
        <v>8222175</v>
      </c>
    </row>
    <row r="17" spans="1:8" x14ac:dyDescent="0.2">
      <c r="A17" s="2111" t="s">
        <v>2256</v>
      </c>
      <c r="B17" s="2168">
        <v>1393664</v>
      </c>
      <c r="C17" s="2150"/>
      <c r="D17" s="2168">
        <v>1344879</v>
      </c>
      <c r="E17" s="2150"/>
      <c r="F17" s="2168">
        <v>1360180</v>
      </c>
    </row>
    <row r="18" spans="1:8" x14ac:dyDescent="0.2">
      <c r="A18" s="2111" t="s">
        <v>2257</v>
      </c>
      <c r="B18" s="2169">
        <f>+B14/B17</f>
        <v>0.22089614139419544</v>
      </c>
      <c r="C18" s="2170"/>
      <c r="D18" s="2169">
        <f>+D14/D17</f>
        <v>0.20590476912792899</v>
      </c>
      <c r="E18" s="2170"/>
      <c r="F18" s="2171">
        <f>+F14/F17</f>
        <v>0.1583746268876178</v>
      </c>
    </row>
    <row r="19" spans="1:8" x14ac:dyDescent="0.2">
      <c r="A19" s="2111" t="s">
        <v>2258</v>
      </c>
      <c r="B19" s="2171">
        <v>0.36399999999999999</v>
      </c>
      <c r="C19" s="2170"/>
      <c r="D19" s="2171">
        <v>0.41499999999999998</v>
      </c>
      <c r="E19" s="2172"/>
      <c r="F19" s="2171">
        <v>0.43</v>
      </c>
    </row>
    <row r="21" spans="1:8" x14ac:dyDescent="0.2">
      <c r="A21" s="2111" t="s">
        <v>2259</v>
      </c>
    </row>
    <row r="23" spans="1:8" x14ac:dyDescent="0.2">
      <c r="A23" s="2543" t="s">
        <v>2260</v>
      </c>
      <c r="B23" s="2543"/>
      <c r="C23" s="2543"/>
      <c r="D23" s="2543"/>
      <c r="E23" s="2543"/>
      <c r="F23" s="2543"/>
    </row>
    <row r="24" spans="1:8" x14ac:dyDescent="0.2">
      <c r="B24" s="2159"/>
    </row>
    <row r="25" spans="1:8" x14ac:dyDescent="0.2">
      <c r="A25" s="2111" t="s">
        <v>2249</v>
      </c>
      <c r="B25" s="2145">
        <v>2016</v>
      </c>
      <c r="C25" s="2159"/>
      <c r="D25" s="2145">
        <v>2015</v>
      </c>
      <c r="E25" s="2159"/>
      <c r="F25" s="2145">
        <v>2014</v>
      </c>
    </row>
    <row r="26" spans="1:8" x14ac:dyDescent="0.2">
      <c r="B26" s="2117"/>
      <c r="C26" s="2174"/>
      <c r="D26" s="2117"/>
    </row>
    <row r="27" spans="1:8" x14ac:dyDescent="0.2">
      <c r="A27" s="2111" t="s">
        <v>2261</v>
      </c>
      <c r="B27" s="2163">
        <v>17126</v>
      </c>
      <c r="C27" s="2175"/>
      <c r="D27" s="2163">
        <v>17609</v>
      </c>
      <c r="E27" s="2150"/>
      <c r="F27" s="2175">
        <v>14473</v>
      </c>
      <c r="H27" s="2176"/>
    </row>
    <row r="28" spans="1:8" x14ac:dyDescent="0.2">
      <c r="A28" s="2111" t="s">
        <v>2262</v>
      </c>
      <c r="B28" s="2148">
        <f>+B27</f>
        <v>17126</v>
      </c>
      <c r="C28" s="2164"/>
      <c r="D28" s="2148">
        <f>+D27</f>
        <v>17609</v>
      </c>
      <c r="E28" s="2164"/>
      <c r="F28" s="2165">
        <f>+F27</f>
        <v>14473</v>
      </c>
    </row>
    <row r="29" spans="1:8" x14ac:dyDescent="0.2">
      <c r="A29" s="2111" t="s">
        <v>2263</v>
      </c>
      <c r="B29" s="2177">
        <f>+B27-B28</f>
        <v>0</v>
      </c>
      <c r="C29" s="2150"/>
      <c r="D29" s="2177">
        <f>+D27-D28</f>
        <v>0</v>
      </c>
      <c r="E29" s="2150"/>
      <c r="F29" s="2168">
        <f>+F27-F28</f>
        <v>0</v>
      </c>
    </row>
    <row r="30" spans="1:8" x14ac:dyDescent="0.2">
      <c r="A30" s="2111" t="s">
        <v>2256</v>
      </c>
      <c r="B30" s="2166">
        <f>+B17</f>
        <v>1393664</v>
      </c>
      <c r="C30" s="2150"/>
      <c r="D30" s="2166">
        <f>+D17</f>
        <v>1344879</v>
      </c>
      <c r="E30" s="2150"/>
      <c r="F30" s="2167">
        <f>+F17</f>
        <v>1360180</v>
      </c>
    </row>
    <row r="31" spans="1:8" x14ac:dyDescent="0.2">
      <c r="A31" s="2111" t="s">
        <v>2264</v>
      </c>
      <c r="B31" s="2169">
        <f>+B27/B30</f>
        <v>1.2288471252755328E-2</v>
      </c>
      <c r="C31" s="2170"/>
      <c r="D31" s="2169">
        <f>+D27/D30</f>
        <v>1.3093371225218031E-2</v>
      </c>
      <c r="E31" s="2170"/>
      <c r="F31" s="2171">
        <f>+F27/F30</f>
        <v>1.0640503462776986E-2</v>
      </c>
    </row>
    <row r="33" spans="1:6" x14ac:dyDescent="0.2">
      <c r="A33" s="2111" t="s">
        <v>2200</v>
      </c>
    </row>
    <row r="34" spans="1:6" x14ac:dyDescent="0.2">
      <c r="A34" s="2111" t="s">
        <v>2265</v>
      </c>
    </row>
    <row r="36" spans="1:6" x14ac:dyDescent="0.2">
      <c r="A36" s="2111" t="s">
        <v>2266</v>
      </c>
    </row>
    <row r="37" spans="1:6" x14ac:dyDescent="0.2">
      <c r="A37" s="2111" t="s">
        <v>2267</v>
      </c>
    </row>
    <row r="38" spans="1:6" ht="4.9000000000000004" customHeight="1" x14ac:dyDescent="0.2"/>
    <row r="39" spans="1:6" x14ac:dyDescent="0.2">
      <c r="A39" s="2542" t="s">
        <v>2268</v>
      </c>
      <c r="B39" s="2542"/>
      <c r="C39" s="2542"/>
      <c r="D39" s="2542"/>
      <c r="E39" s="2542"/>
      <c r="F39" s="2542"/>
    </row>
    <row r="40" spans="1:6" x14ac:dyDescent="0.2">
      <c r="A40" s="2542"/>
      <c r="B40" s="2542"/>
      <c r="C40" s="2542"/>
      <c r="D40" s="2542"/>
      <c r="E40" s="2542"/>
      <c r="F40" s="2542"/>
    </row>
    <row r="41" spans="1:6" ht="4.9000000000000004" customHeight="1" x14ac:dyDescent="0.2">
      <c r="A41" s="2158"/>
      <c r="B41" s="2158"/>
      <c r="C41" s="2158"/>
      <c r="D41" s="2158"/>
      <c r="E41" s="2158"/>
      <c r="F41" s="2158"/>
    </row>
    <row r="42" spans="1:6" ht="13.15" customHeight="1" x14ac:dyDescent="0.2">
      <c r="A42" s="2544" t="s">
        <v>2269</v>
      </c>
      <c r="B42" s="2544"/>
      <c r="C42" s="2544"/>
      <c r="D42" s="2544"/>
      <c r="E42" s="2544"/>
      <c r="F42" s="2544"/>
    </row>
    <row r="43" spans="1:6" x14ac:dyDescent="0.2">
      <c r="A43" s="2544"/>
      <c r="B43" s="2544"/>
      <c r="C43" s="2544"/>
      <c r="D43" s="2544"/>
      <c r="E43" s="2544"/>
      <c r="F43" s="2544"/>
    </row>
    <row r="44" spans="1:6" x14ac:dyDescent="0.2">
      <c r="A44" s="2544"/>
      <c r="B44" s="2544"/>
      <c r="C44" s="2544"/>
      <c r="D44" s="2544"/>
      <c r="E44" s="2544"/>
      <c r="F44" s="2544"/>
    </row>
    <row r="45" spans="1:6" ht="4.9000000000000004" customHeight="1" x14ac:dyDescent="0.2"/>
    <row r="46" spans="1:6" x14ac:dyDescent="0.2">
      <c r="A46" s="2542" t="s">
        <v>2270</v>
      </c>
      <c r="B46" s="2542"/>
      <c r="C46" s="2542"/>
      <c r="D46" s="2542"/>
      <c r="E46" s="2542"/>
      <c r="F46" s="2542"/>
    </row>
    <row r="47" spans="1:6" x14ac:dyDescent="0.2">
      <c r="A47" s="2542"/>
      <c r="B47" s="2542"/>
      <c r="C47" s="2542"/>
      <c r="D47" s="2542"/>
      <c r="E47" s="2542"/>
      <c r="F47" s="2542"/>
    </row>
  </sheetData>
  <mergeCells count="11">
    <mergeCell ref="A6:F6"/>
    <mergeCell ref="A1:F1"/>
    <mergeCell ref="A2:F2"/>
    <mergeCell ref="A3:F3"/>
    <mergeCell ref="A4:F4"/>
    <mergeCell ref="A5:F5"/>
    <mergeCell ref="A9:F9"/>
    <mergeCell ref="A23:F23"/>
    <mergeCell ref="A39:F40"/>
    <mergeCell ref="A42:F44"/>
    <mergeCell ref="A46:F47"/>
  </mergeCells>
  <printOptions horizontalCentered="1"/>
  <pageMargins left="0.5" right="0.5" top="1" bottom="0.75" header="1" footer="0.25"/>
  <pageSetup scale="85" orientation="landscape" r:id="rId1"/>
  <headerFooter>
    <oddFooter>&amp;CReference should be made to accountant's report regarding this information.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zoomScale="130" zoomScaleNormal="130" workbookViewId="0">
      <selection activeCell="A15" sqref="A15"/>
    </sheetView>
  </sheetViews>
  <sheetFormatPr defaultColWidth="9.140625" defaultRowHeight="12.75" x14ac:dyDescent="0.2"/>
  <cols>
    <col min="1" max="1" width="29" style="2111" customWidth="1"/>
    <col min="2" max="2" width="1.85546875" style="2111" customWidth="1"/>
    <col min="3" max="3" width="14.42578125" style="2111" customWidth="1"/>
    <col min="4" max="4" width="1.85546875" style="2111" customWidth="1"/>
    <col min="5" max="5" width="14.42578125" style="2111" customWidth="1"/>
    <col min="6" max="6" width="1.85546875" style="2111" customWidth="1"/>
    <col min="7" max="7" width="14.42578125" style="2111" customWidth="1"/>
    <col min="8" max="8" width="1.85546875" style="2111" customWidth="1"/>
    <col min="9" max="9" width="14.42578125" style="2111" customWidth="1"/>
    <col min="10" max="10" width="1.85546875" style="2111" customWidth="1"/>
    <col min="11" max="256" width="9.140625" style="2111"/>
    <col min="257" max="257" width="29" style="2111" customWidth="1"/>
    <col min="258" max="258" width="1.85546875" style="2111" customWidth="1"/>
    <col min="259" max="259" width="14.42578125" style="2111" customWidth="1"/>
    <col min="260" max="260" width="1.85546875" style="2111" customWidth="1"/>
    <col min="261" max="261" width="14.42578125" style="2111" customWidth="1"/>
    <col min="262" max="262" width="1.85546875" style="2111" customWidth="1"/>
    <col min="263" max="263" width="14.42578125" style="2111" customWidth="1"/>
    <col min="264" max="264" width="1.85546875" style="2111" customWidth="1"/>
    <col min="265" max="265" width="14.42578125" style="2111" customWidth="1"/>
    <col min="266" max="266" width="1.85546875" style="2111" customWidth="1"/>
    <col min="267" max="512" width="9.140625" style="2111"/>
    <col min="513" max="513" width="29" style="2111" customWidth="1"/>
    <col min="514" max="514" width="1.85546875" style="2111" customWidth="1"/>
    <col min="515" max="515" width="14.42578125" style="2111" customWidth="1"/>
    <col min="516" max="516" width="1.85546875" style="2111" customWidth="1"/>
    <col min="517" max="517" width="14.42578125" style="2111" customWidth="1"/>
    <col min="518" max="518" width="1.85546875" style="2111" customWidth="1"/>
    <col min="519" max="519" width="14.42578125" style="2111" customWidth="1"/>
    <col min="520" max="520" width="1.85546875" style="2111" customWidth="1"/>
    <col min="521" max="521" width="14.42578125" style="2111" customWidth="1"/>
    <col min="522" max="522" width="1.85546875" style="2111" customWidth="1"/>
    <col min="523" max="768" width="9.140625" style="2111"/>
    <col min="769" max="769" width="29" style="2111" customWidth="1"/>
    <col min="770" max="770" width="1.85546875" style="2111" customWidth="1"/>
    <col min="771" max="771" width="14.42578125" style="2111" customWidth="1"/>
    <col min="772" max="772" width="1.85546875" style="2111" customWidth="1"/>
    <col min="773" max="773" width="14.42578125" style="2111" customWidth="1"/>
    <col min="774" max="774" width="1.85546875" style="2111" customWidth="1"/>
    <col min="775" max="775" width="14.42578125" style="2111" customWidth="1"/>
    <col min="776" max="776" width="1.85546875" style="2111" customWidth="1"/>
    <col min="777" max="777" width="14.42578125" style="2111" customWidth="1"/>
    <col min="778" max="778" width="1.85546875" style="2111" customWidth="1"/>
    <col min="779" max="1024" width="9.140625" style="2111"/>
    <col min="1025" max="1025" width="29" style="2111" customWidth="1"/>
    <col min="1026" max="1026" width="1.85546875" style="2111" customWidth="1"/>
    <col min="1027" max="1027" width="14.42578125" style="2111" customWidth="1"/>
    <col min="1028" max="1028" width="1.85546875" style="2111" customWidth="1"/>
    <col min="1029" max="1029" width="14.42578125" style="2111" customWidth="1"/>
    <col min="1030" max="1030" width="1.85546875" style="2111" customWidth="1"/>
    <col min="1031" max="1031" width="14.42578125" style="2111" customWidth="1"/>
    <col min="1032" max="1032" width="1.85546875" style="2111" customWidth="1"/>
    <col min="1033" max="1033" width="14.42578125" style="2111" customWidth="1"/>
    <col min="1034" max="1034" width="1.85546875" style="2111" customWidth="1"/>
    <col min="1035" max="1280" width="9.140625" style="2111"/>
    <col min="1281" max="1281" width="29" style="2111" customWidth="1"/>
    <col min="1282" max="1282" width="1.85546875" style="2111" customWidth="1"/>
    <col min="1283" max="1283" width="14.42578125" style="2111" customWidth="1"/>
    <col min="1284" max="1284" width="1.85546875" style="2111" customWidth="1"/>
    <col min="1285" max="1285" width="14.42578125" style="2111" customWidth="1"/>
    <col min="1286" max="1286" width="1.85546875" style="2111" customWidth="1"/>
    <col min="1287" max="1287" width="14.42578125" style="2111" customWidth="1"/>
    <col min="1288" max="1288" width="1.85546875" style="2111" customWidth="1"/>
    <col min="1289" max="1289" width="14.42578125" style="2111" customWidth="1"/>
    <col min="1290" max="1290" width="1.85546875" style="2111" customWidth="1"/>
    <col min="1291" max="1536" width="9.140625" style="2111"/>
    <col min="1537" max="1537" width="29" style="2111" customWidth="1"/>
    <col min="1538" max="1538" width="1.85546875" style="2111" customWidth="1"/>
    <col min="1539" max="1539" width="14.42578125" style="2111" customWidth="1"/>
    <col min="1540" max="1540" width="1.85546875" style="2111" customWidth="1"/>
    <col min="1541" max="1541" width="14.42578125" style="2111" customWidth="1"/>
    <col min="1542" max="1542" width="1.85546875" style="2111" customWidth="1"/>
    <col min="1543" max="1543" width="14.42578125" style="2111" customWidth="1"/>
    <col min="1544" max="1544" width="1.85546875" style="2111" customWidth="1"/>
    <col min="1545" max="1545" width="14.42578125" style="2111" customWidth="1"/>
    <col min="1546" max="1546" width="1.85546875" style="2111" customWidth="1"/>
    <col min="1547" max="1792" width="9.140625" style="2111"/>
    <col min="1793" max="1793" width="29" style="2111" customWidth="1"/>
    <col min="1794" max="1794" width="1.85546875" style="2111" customWidth="1"/>
    <col min="1795" max="1795" width="14.42578125" style="2111" customWidth="1"/>
    <col min="1796" max="1796" width="1.85546875" style="2111" customWidth="1"/>
    <col min="1797" max="1797" width="14.42578125" style="2111" customWidth="1"/>
    <col min="1798" max="1798" width="1.85546875" style="2111" customWidth="1"/>
    <col min="1799" max="1799" width="14.42578125" style="2111" customWidth="1"/>
    <col min="1800" max="1800" width="1.85546875" style="2111" customWidth="1"/>
    <col min="1801" max="1801" width="14.42578125" style="2111" customWidth="1"/>
    <col min="1802" max="1802" width="1.85546875" style="2111" customWidth="1"/>
    <col min="1803" max="2048" width="9.140625" style="2111"/>
    <col min="2049" max="2049" width="29" style="2111" customWidth="1"/>
    <col min="2050" max="2050" width="1.85546875" style="2111" customWidth="1"/>
    <col min="2051" max="2051" width="14.42578125" style="2111" customWidth="1"/>
    <col min="2052" max="2052" width="1.85546875" style="2111" customWidth="1"/>
    <col min="2053" max="2053" width="14.42578125" style="2111" customWidth="1"/>
    <col min="2054" max="2054" width="1.85546875" style="2111" customWidth="1"/>
    <col min="2055" max="2055" width="14.42578125" style="2111" customWidth="1"/>
    <col min="2056" max="2056" width="1.85546875" style="2111" customWidth="1"/>
    <col min="2057" max="2057" width="14.42578125" style="2111" customWidth="1"/>
    <col min="2058" max="2058" width="1.85546875" style="2111" customWidth="1"/>
    <col min="2059" max="2304" width="9.140625" style="2111"/>
    <col min="2305" max="2305" width="29" style="2111" customWidth="1"/>
    <col min="2306" max="2306" width="1.85546875" style="2111" customWidth="1"/>
    <col min="2307" max="2307" width="14.42578125" style="2111" customWidth="1"/>
    <col min="2308" max="2308" width="1.85546875" style="2111" customWidth="1"/>
    <col min="2309" max="2309" width="14.42578125" style="2111" customWidth="1"/>
    <col min="2310" max="2310" width="1.85546875" style="2111" customWidth="1"/>
    <col min="2311" max="2311" width="14.42578125" style="2111" customWidth="1"/>
    <col min="2312" max="2312" width="1.85546875" style="2111" customWidth="1"/>
    <col min="2313" max="2313" width="14.42578125" style="2111" customWidth="1"/>
    <col min="2314" max="2314" width="1.85546875" style="2111" customWidth="1"/>
    <col min="2315" max="2560" width="9.140625" style="2111"/>
    <col min="2561" max="2561" width="29" style="2111" customWidth="1"/>
    <col min="2562" max="2562" width="1.85546875" style="2111" customWidth="1"/>
    <col min="2563" max="2563" width="14.42578125" style="2111" customWidth="1"/>
    <col min="2564" max="2564" width="1.85546875" style="2111" customWidth="1"/>
    <col min="2565" max="2565" width="14.42578125" style="2111" customWidth="1"/>
    <col min="2566" max="2566" width="1.85546875" style="2111" customWidth="1"/>
    <col min="2567" max="2567" width="14.42578125" style="2111" customWidth="1"/>
    <col min="2568" max="2568" width="1.85546875" style="2111" customWidth="1"/>
    <col min="2569" max="2569" width="14.42578125" style="2111" customWidth="1"/>
    <col min="2570" max="2570" width="1.85546875" style="2111" customWidth="1"/>
    <col min="2571" max="2816" width="9.140625" style="2111"/>
    <col min="2817" max="2817" width="29" style="2111" customWidth="1"/>
    <col min="2818" max="2818" width="1.85546875" style="2111" customWidth="1"/>
    <col min="2819" max="2819" width="14.42578125" style="2111" customWidth="1"/>
    <col min="2820" max="2820" width="1.85546875" style="2111" customWidth="1"/>
    <col min="2821" max="2821" width="14.42578125" style="2111" customWidth="1"/>
    <col min="2822" max="2822" width="1.85546875" style="2111" customWidth="1"/>
    <col min="2823" max="2823" width="14.42578125" style="2111" customWidth="1"/>
    <col min="2824" max="2824" width="1.85546875" style="2111" customWidth="1"/>
    <col min="2825" max="2825" width="14.42578125" style="2111" customWidth="1"/>
    <col min="2826" max="2826" width="1.85546875" style="2111" customWidth="1"/>
    <col min="2827" max="3072" width="9.140625" style="2111"/>
    <col min="3073" max="3073" width="29" style="2111" customWidth="1"/>
    <col min="3074" max="3074" width="1.85546875" style="2111" customWidth="1"/>
    <col min="3075" max="3075" width="14.42578125" style="2111" customWidth="1"/>
    <col min="3076" max="3076" width="1.85546875" style="2111" customWidth="1"/>
    <col min="3077" max="3077" width="14.42578125" style="2111" customWidth="1"/>
    <col min="3078" max="3078" width="1.85546875" style="2111" customWidth="1"/>
    <col min="3079" max="3079" width="14.42578125" style="2111" customWidth="1"/>
    <col min="3080" max="3080" width="1.85546875" style="2111" customWidth="1"/>
    <col min="3081" max="3081" width="14.42578125" style="2111" customWidth="1"/>
    <col min="3082" max="3082" width="1.85546875" style="2111" customWidth="1"/>
    <col min="3083" max="3328" width="9.140625" style="2111"/>
    <col min="3329" max="3329" width="29" style="2111" customWidth="1"/>
    <col min="3330" max="3330" width="1.85546875" style="2111" customWidth="1"/>
    <col min="3331" max="3331" width="14.42578125" style="2111" customWidth="1"/>
    <col min="3332" max="3332" width="1.85546875" style="2111" customWidth="1"/>
    <col min="3333" max="3333" width="14.42578125" style="2111" customWidth="1"/>
    <col min="3334" max="3334" width="1.85546875" style="2111" customWidth="1"/>
    <col min="3335" max="3335" width="14.42578125" style="2111" customWidth="1"/>
    <col min="3336" max="3336" width="1.85546875" style="2111" customWidth="1"/>
    <col min="3337" max="3337" width="14.42578125" style="2111" customWidth="1"/>
    <col min="3338" max="3338" width="1.85546875" style="2111" customWidth="1"/>
    <col min="3339" max="3584" width="9.140625" style="2111"/>
    <col min="3585" max="3585" width="29" style="2111" customWidth="1"/>
    <col min="3586" max="3586" width="1.85546875" style="2111" customWidth="1"/>
    <col min="3587" max="3587" width="14.42578125" style="2111" customWidth="1"/>
    <col min="3588" max="3588" width="1.85546875" style="2111" customWidth="1"/>
    <col min="3589" max="3589" width="14.42578125" style="2111" customWidth="1"/>
    <col min="3590" max="3590" width="1.85546875" style="2111" customWidth="1"/>
    <col min="3591" max="3591" width="14.42578125" style="2111" customWidth="1"/>
    <col min="3592" max="3592" width="1.85546875" style="2111" customWidth="1"/>
    <col min="3593" max="3593" width="14.42578125" style="2111" customWidth="1"/>
    <col min="3594" max="3594" width="1.85546875" style="2111" customWidth="1"/>
    <col min="3595" max="3840" width="9.140625" style="2111"/>
    <col min="3841" max="3841" width="29" style="2111" customWidth="1"/>
    <col min="3842" max="3842" width="1.85546875" style="2111" customWidth="1"/>
    <col min="3843" max="3843" width="14.42578125" style="2111" customWidth="1"/>
    <col min="3844" max="3844" width="1.85546875" style="2111" customWidth="1"/>
    <col min="3845" max="3845" width="14.42578125" style="2111" customWidth="1"/>
    <col min="3846" max="3846" width="1.85546875" style="2111" customWidth="1"/>
    <col min="3847" max="3847" width="14.42578125" style="2111" customWidth="1"/>
    <col min="3848" max="3848" width="1.85546875" style="2111" customWidth="1"/>
    <col min="3849" max="3849" width="14.42578125" style="2111" customWidth="1"/>
    <col min="3850" max="3850" width="1.85546875" style="2111" customWidth="1"/>
    <col min="3851" max="4096" width="9.140625" style="2111"/>
    <col min="4097" max="4097" width="29" style="2111" customWidth="1"/>
    <col min="4098" max="4098" width="1.85546875" style="2111" customWidth="1"/>
    <col min="4099" max="4099" width="14.42578125" style="2111" customWidth="1"/>
    <col min="4100" max="4100" width="1.85546875" style="2111" customWidth="1"/>
    <col min="4101" max="4101" width="14.42578125" style="2111" customWidth="1"/>
    <col min="4102" max="4102" width="1.85546875" style="2111" customWidth="1"/>
    <col min="4103" max="4103" width="14.42578125" style="2111" customWidth="1"/>
    <col min="4104" max="4104" width="1.85546875" style="2111" customWidth="1"/>
    <col min="4105" max="4105" width="14.42578125" style="2111" customWidth="1"/>
    <col min="4106" max="4106" width="1.85546875" style="2111" customWidth="1"/>
    <col min="4107" max="4352" width="9.140625" style="2111"/>
    <col min="4353" max="4353" width="29" style="2111" customWidth="1"/>
    <col min="4354" max="4354" width="1.85546875" style="2111" customWidth="1"/>
    <col min="4355" max="4355" width="14.42578125" style="2111" customWidth="1"/>
    <col min="4356" max="4356" width="1.85546875" style="2111" customWidth="1"/>
    <col min="4357" max="4357" width="14.42578125" style="2111" customWidth="1"/>
    <col min="4358" max="4358" width="1.85546875" style="2111" customWidth="1"/>
    <col min="4359" max="4359" width="14.42578125" style="2111" customWidth="1"/>
    <col min="4360" max="4360" width="1.85546875" style="2111" customWidth="1"/>
    <col min="4361" max="4361" width="14.42578125" style="2111" customWidth="1"/>
    <col min="4362" max="4362" width="1.85546875" style="2111" customWidth="1"/>
    <col min="4363" max="4608" width="9.140625" style="2111"/>
    <col min="4609" max="4609" width="29" style="2111" customWidth="1"/>
    <col min="4610" max="4610" width="1.85546875" style="2111" customWidth="1"/>
    <col min="4611" max="4611" width="14.42578125" style="2111" customWidth="1"/>
    <col min="4612" max="4612" width="1.85546875" style="2111" customWidth="1"/>
    <col min="4613" max="4613" width="14.42578125" style="2111" customWidth="1"/>
    <col min="4614" max="4614" width="1.85546875" style="2111" customWidth="1"/>
    <col min="4615" max="4615" width="14.42578125" style="2111" customWidth="1"/>
    <col min="4616" max="4616" width="1.85546875" style="2111" customWidth="1"/>
    <col min="4617" max="4617" width="14.42578125" style="2111" customWidth="1"/>
    <col min="4618" max="4618" width="1.85546875" style="2111" customWidth="1"/>
    <col min="4619" max="4864" width="9.140625" style="2111"/>
    <col min="4865" max="4865" width="29" style="2111" customWidth="1"/>
    <col min="4866" max="4866" width="1.85546875" style="2111" customWidth="1"/>
    <col min="4867" max="4867" width="14.42578125" style="2111" customWidth="1"/>
    <col min="4868" max="4868" width="1.85546875" style="2111" customWidth="1"/>
    <col min="4869" max="4869" width="14.42578125" style="2111" customWidth="1"/>
    <col min="4870" max="4870" width="1.85546875" style="2111" customWidth="1"/>
    <col min="4871" max="4871" width="14.42578125" style="2111" customWidth="1"/>
    <col min="4872" max="4872" width="1.85546875" style="2111" customWidth="1"/>
    <col min="4873" max="4873" width="14.42578125" style="2111" customWidth="1"/>
    <col min="4874" max="4874" width="1.85546875" style="2111" customWidth="1"/>
    <col min="4875" max="5120" width="9.140625" style="2111"/>
    <col min="5121" max="5121" width="29" style="2111" customWidth="1"/>
    <col min="5122" max="5122" width="1.85546875" style="2111" customWidth="1"/>
    <col min="5123" max="5123" width="14.42578125" style="2111" customWidth="1"/>
    <col min="5124" max="5124" width="1.85546875" style="2111" customWidth="1"/>
    <col min="5125" max="5125" width="14.42578125" style="2111" customWidth="1"/>
    <col min="5126" max="5126" width="1.85546875" style="2111" customWidth="1"/>
    <col min="5127" max="5127" width="14.42578125" style="2111" customWidth="1"/>
    <col min="5128" max="5128" width="1.85546875" style="2111" customWidth="1"/>
    <col min="5129" max="5129" width="14.42578125" style="2111" customWidth="1"/>
    <col min="5130" max="5130" width="1.85546875" style="2111" customWidth="1"/>
    <col min="5131" max="5376" width="9.140625" style="2111"/>
    <col min="5377" max="5377" width="29" style="2111" customWidth="1"/>
    <col min="5378" max="5378" width="1.85546875" style="2111" customWidth="1"/>
    <col min="5379" max="5379" width="14.42578125" style="2111" customWidth="1"/>
    <col min="5380" max="5380" width="1.85546875" style="2111" customWidth="1"/>
    <col min="5381" max="5381" width="14.42578125" style="2111" customWidth="1"/>
    <col min="5382" max="5382" width="1.85546875" style="2111" customWidth="1"/>
    <col min="5383" max="5383" width="14.42578125" style="2111" customWidth="1"/>
    <col min="5384" max="5384" width="1.85546875" style="2111" customWidth="1"/>
    <col min="5385" max="5385" width="14.42578125" style="2111" customWidth="1"/>
    <col min="5386" max="5386" width="1.85546875" style="2111" customWidth="1"/>
    <col min="5387" max="5632" width="9.140625" style="2111"/>
    <col min="5633" max="5633" width="29" style="2111" customWidth="1"/>
    <col min="5634" max="5634" width="1.85546875" style="2111" customWidth="1"/>
    <col min="5635" max="5635" width="14.42578125" style="2111" customWidth="1"/>
    <col min="5636" max="5636" width="1.85546875" style="2111" customWidth="1"/>
    <col min="5637" max="5637" width="14.42578125" style="2111" customWidth="1"/>
    <col min="5638" max="5638" width="1.85546875" style="2111" customWidth="1"/>
    <col min="5639" max="5639" width="14.42578125" style="2111" customWidth="1"/>
    <col min="5640" max="5640" width="1.85546875" style="2111" customWidth="1"/>
    <col min="5641" max="5641" width="14.42578125" style="2111" customWidth="1"/>
    <col min="5642" max="5642" width="1.85546875" style="2111" customWidth="1"/>
    <col min="5643" max="5888" width="9.140625" style="2111"/>
    <col min="5889" max="5889" width="29" style="2111" customWidth="1"/>
    <col min="5890" max="5890" width="1.85546875" style="2111" customWidth="1"/>
    <col min="5891" max="5891" width="14.42578125" style="2111" customWidth="1"/>
    <col min="5892" max="5892" width="1.85546875" style="2111" customWidth="1"/>
    <col min="5893" max="5893" width="14.42578125" style="2111" customWidth="1"/>
    <col min="5894" max="5894" width="1.85546875" style="2111" customWidth="1"/>
    <col min="5895" max="5895" width="14.42578125" style="2111" customWidth="1"/>
    <col min="5896" max="5896" width="1.85546875" style="2111" customWidth="1"/>
    <col min="5897" max="5897" width="14.42578125" style="2111" customWidth="1"/>
    <col min="5898" max="5898" width="1.85546875" style="2111" customWidth="1"/>
    <col min="5899" max="6144" width="9.140625" style="2111"/>
    <col min="6145" max="6145" width="29" style="2111" customWidth="1"/>
    <col min="6146" max="6146" width="1.85546875" style="2111" customWidth="1"/>
    <col min="6147" max="6147" width="14.42578125" style="2111" customWidth="1"/>
    <col min="6148" max="6148" width="1.85546875" style="2111" customWidth="1"/>
    <col min="6149" max="6149" width="14.42578125" style="2111" customWidth="1"/>
    <col min="6150" max="6150" width="1.85546875" style="2111" customWidth="1"/>
    <col min="6151" max="6151" width="14.42578125" style="2111" customWidth="1"/>
    <col min="6152" max="6152" width="1.85546875" style="2111" customWidth="1"/>
    <col min="6153" max="6153" width="14.42578125" style="2111" customWidth="1"/>
    <col min="6154" max="6154" width="1.85546875" style="2111" customWidth="1"/>
    <col min="6155" max="6400" width="9.140625" style="2111"/>
    <col min="6401" max="6401" width="29" style="2111" customWidth="1"/>
    <col min="6402" max="6402" width="1.85546875" style="2111" customWidth="1"/>
    <col min="6403" max="6403" width="14.42578125" style="2111" customWidth="1"/>
    <col min="6404" max="6404" width="1.85546875" style="2111" customWidth="1"/>
    <col min="6405" max="6405" width="14.42578125" style="2111" customWidth="1"/>
    <col min="6406" max="6406" width="1.85546875" style="2111" customWidth="1"/>
    <col min="6407" max="6407" width="14.42578125" style="2111" customWidth="1"/>
    <col min="6408" max="6408" width="1.85546875" style="2111" customWidth="1"/>
    <col min="6409" max="6409" width="14.42578125" style="2111" customWidth="1"/>
    <col min="6410" max="6410" width="1.85546875" style="2111" customWidth="1"/>
    <col min="6411" max="6656" width="9.140625" style="2111"/>
    <col min="6657" max="6657" width="29" style="2111" customWidth="1"/>
    <col min="6658" max="6658" width="1.85546875" style="2111" customWidth="1"/>
    <col min="6659" max="6659" width="14.42578125" style="2111" customWidth="1"/>
    <col min="6660" max="6660" width="1.85546875" style="2111" customWidth="1"/>
    <col min="6661" max="6661" width="14.42578125" style="2111" customWidth="1"/>
    <col min="6662" max="6662" width="1.85546875" style="2111" customWidth="1"/>
    <col min="6663" max="6663" width="14.42578125" style="2111" customWidth="1"/>
    <col min="6664" max="6664" width="1.85546875" style="2111" customWidth="1"/>
    <col min="6665" max="6665" width="14.42578125" style="2111" customWidth="1"/>
    <col min="6666" max="6666" width="1.85546875" style="2111" customWidth="1"/>
    <col min="6667" max="6912" width="9.140625" style="2111"/>
    <col min="6913" max="6913" width="29" style="2111" customWidth="1"/>
    <col min="6914" max="6914" width="1.85546875" style="2111" customWidth="1"/>
    <col min="6915" max="6915" width="14.42578125" style="2111" customWidth="1"/>
    <col min="6916" max="6916" width="1.85546875" style="2111" customWidth="1"/>
    <col min="6917" max="6917" width="14.42578125" style="2111" customWidth="1"/>
    <col min="6918" max="6918" width="1.85546875" style="2111" customWidth="1"/>
    <col min="6919" max="6919" width="14.42578125" style="2111" customWidth="1"/>
    <col min="6920" max="6920" width="1.85546875" style="2111" customWidth="1"/>
    <col min="6921" max="6921" width="14.42578125" style="2111" customWidth="1"/>
    <col min="6922" max="6922" width="1.85546875" style="2111" customWidth="1"/>
    <col min="6923" max="7168" width="9.140625" style="2111"/>
    <col min="7169" max="7169" width="29" style="2111" customWidth="1"/>
    <col min="7170" max="7170" width="1.85546875" style="2111" customWidth="1"/>
    <col min="7171" max="7171" width="14.42578125" style="2111" customWidth="1"/>
    <col min="7172" max="7172" width="1.85546875" style="2111" customWidth="1"/>
    <col min="7173" max="7173" width="14.42578125" style="2111" customWidth="1"/>
    <col min="7174" max="7174" width="1.85546875" style="2111" customWidth="1"/>
    <col min="7175" max="7175" width="14.42578125" style="2111" customWidth="1"/>
    <col min="7176" max="7176" width="1.85546875" style="2111" customWidth="1"/>
    <col min="7177" max="7177" width="14.42578125" style="2111" customWidth="1"/>
    <col min="7178" max="7178" width="1.85546875" style="2111" customWidth="1"/>
    <col min="7179" max="7424" width="9.140625" style="2111"/>
    <col min="7425" max="7425" width="29" style="2111" customWidth="1"/>
    <col min="7426" max="7426" width="1.85546875" style="2111" customWidth="1"/>
    <col min="7427" max="7427" width="14.42578125" style="2111" customWidth="1"/>
    <col min="7428" max="7428" width="1.85546875" style="2111" customWidth="1"/>
    <col min="7429" max="7429" width="14.42578125" style="2111" customWidth="1"/>
    <col min="7430" max="7430" width="1.85546875" style="2111" customWidth="1"/>
    <col min="7431" max="7431" width="14.42578125" style="2111" customWidth="1"/>
    <col min="7432" max="7432" width="1.85546875" style="2111" customWidth="1"/>
    <col min="7433" max="7433" width="14.42578125" style="2111" customWidth="1"/>
    <col min="7434" max="7434" width="1.85546875" style="2111" customWidth="1"/>
    <col min="7435" max="7680" width="9.140625" style="2111"/>
    <col min="7681" max="7681" width="29" style="2111" customWidth="1"/>
    <col min="7682" max="7682" width="1.85546875" style="2111" customWidth="1"/>
    <col min="7683" max="7683" width="14.42578125" style="2111" customWidth="1"/>
    <col min="7684" max="7684" width="1.85546875" style="2111" customWidth="1"/>
    <col min="7685" max="7685" width="14.42578125" style="2111" customWidth="1"/>
    <col min="7686" max="7686" width="1.85546875" style="2111" customWidth="1"/>
    <col min="7687" max="7687" width="14.42578125" style="2111" customWidth="1"/>
    <col min="7688" max="7688" width="1.85546875" style="2111" customWidth="1"/>
    <col min="7689" max="7689" width="14.42578125" style="2111" customWidth="1"/>
    <col min="7690" max="7690" width="1.85546875" style="2111" customWidth="1"/>
    <col min="7691" max="7936" width="9.140625" style="2111"/>
    <col min="7937" max="7937" width="29" style="2111" customWidth="1"/>
    <col min="7938" max="7938" width="1.85546875" style="2111" customWidth="1"/>
    <col min="7939" max="7939" width="14.42578125" style="2111" customWidth="1"/>
    <col min="7940" max="7940" width="1.85546875" style="2111" customWidth="1"/>
    <col min="7941" max="7941" width="14.42578125" style="2111" customWidth="1"/>
    <col min="7942" max="7942" width="1.85546875" style="2111" customWidth="1"/>
    <col min="7943" max="7943" width="14.42578125" style="2111" customWidth="1"/>
    <col min="7944" max="7944" width="1.85546875" style="2111" customWidth="1"/>
    <col min="7945" max="7945" width="14.42578125" style="2111" customWidth="1"/>
    <col min="7946" max="7946" width="1.85546875" style="2111" customWidth="1"/>
    <col min="7947" max="8192" width="9.140625" style="2111"/>
    <col min="8193" max="8193" width="29" style="2111" customWidth="1"/>
    <col min="8194" max="8194" width="1.85546875" style="2111" customWidth="1"/>
    <col min="8195" max="8195" width="14.42578125" style="2111" customWidth="1"/>
    <col min="8196" max="8196" width="1.85546875" style="2111" customWidth="1"/>
    <col min="8197" max="8197" width="14.42578125" style="2111" customWidth="1"/>
    <col min="8198" max="8198" width="1.85546875" style="2111" customWidth="1"/>
    <col min="8199" max="8199" width="14.42578125" style="2111" customWidth="1"/>
    <col min="8200" max="8200" width="1.85546875" style="2111" customWidth="1"/>
    <col min="8201" max="8201" width="14.42578125" style="2111" customWidth="1"/>
    <col min="8202" max="8202" width="1.85546875" style="2111" customWidth="1"/>
    <col min="8203" max="8448" width="9.140625" style="2111"/>
    <col min="8449" max="8449" width="29" style="2111" customWidth="1"/>
    <col min="8450" max="8450" width="1.85546875" style="2111" customWidth="1"/>
    <col min="8451" max="8451" width="14.42578125" style="2111" customWidth="1"/>
    <col min="8452" max="8452" width="1.85546875" style="2111" customWidth="1"/>
    <col min="8453" max="8453" width="14.42578125" style="2111" customWidth="1"/>
    <col min="8454" max="8454" width="1.85546875" style="2111" customWidth="1"/>
    <col min="8455" max="8455" width="14.42578125" style="2111" customWidth="1"/>
    <col min="8456" max="8456" width="1.85546875" style="2111" customWidth="1"/>
    <col min="8457" max="8457" width="14.42578125" style="2111" customWidth="1"/>
    <col min="8458" max="8458" width="1.85546875" style="2111" customWidth="1"/>
    <col min="8459" max="8704" width="9.140625" style="2111"/>
    <col min="8705" max="8705" width="29" style="2111" customWidth="1"/>
    <col min="8706" max="8706" width="1.85546875" style="2111" customWidth="1"/>
    <col min="8707" max="8707" width="14.42578125" style="2111" customWidth="1"/>
    <col min="8708" max="8708" width="1.85546875" style="2111" customWidth="1"/>
    <col min="8709" max="8709" width="14.42578125" style="2111" customWidth="1"/>
    <col min="8710" max="8710" width="1.85546875" style="2111" customWidth="1"/>
    <col min="8711" max="8711" width="14.42578125" style="2111" customWidth="1"/>
    <col min="8712" max="8712" width="1.85546875" style="2111" customWidth="1"/>
    <col min="8713" max="8713" width="14.42578125" style="2111" customWidth="1"/>
    <col min="8714" max="8714" width="1.85546875" style="2111" customWidth="1"/>
    <col min="8715" max="8960" width="9.140625" style="2111"/>
    <col min="8961" max="8961" width="29" style="2111" customWidth="1"/>
    <col min="8962" max="8962" width="1.85546875" style="2111" customWidth="1"/>
    <col min="8963" max="8963" width="14.42578125" style="2111" customWidth="1"/>
    <col min="8964" max="8964" width="1.85546875" style="2111" customWidth="1"/>
    <col min="8965" max="8965" width="14.42578125" style="2111" customWidth="1"/>
    <col min="8966" max="8966" width="1.85546875" style="2111" customWidth="1"/>
    <col min="8967" max="8967" width="14.42578125" style="2111" customWidth="1"/>
    <col min="8968" max="8968" width="1.85546875" style="2111" customWidth="1"/>
    <col min="8969" max="8969" width="14.42578125" style="2111" customWidth="1"/>
    <col min="8970" max="8970" width="1.85546875" style="2111" customWidth="1"/>
    <col min="8971" max="9216" width="9.140625" style="2111"/>
    <col min="9217" max="9217" width="29" style="2111" customWidth="1"/>
    <col min="9218" max="9218" width="1.85546875" style="2111" customWidth="1"/>
    <col min="9219" max="9219" width="14.42578125" style="2111" customWidth="1"/>
    <col min="9220" max="9220" width="1.85546875" style="2111" customWidth="1"/>
    <col min="9221" max="9221" width="14.42578125" style="2111" customWidth="1"/>
    <col min="9222" max="9222" width="1.85546875" style="2111" customWidth="1"/>
    <col min="9223" max="9223" width="14.42578125" style="2111" customWidth="1"/>
    <col min="9224" max="9224" width="1.85546875" style="2111" customWidth="1"/>
    <col min="9225" max="9225" width="14.42578125" style="2111" customWidth="1"/>
    <col min="9226" max="9226" width="1.85546875" style="2111" customWidth="1"/>
    <col min="9227" max="9472" width="9.140625" style="2111"/>
    <col min="9473" max="9473" width="29" style="2111" customWidth="1"/>
    <col min="9474" max="9474" width="1.85546875" style="2111" customWidth="1"/>
    <col min="9475" max="9475" width="14.42578125" style="2111" customWidth="1"/>
    <col min="9476" max="9476" width="1.85546875" style="2111" customWidth="1"/>
    <col min="9477" max="9477" width="14.42578125" style="2111" customWidth="1"/>
    <col min="9478" max="9478" width="1.85546875" style="2111" customWidth="1"/>
    <col min="9479" max="9479" width="14.42578125" style="2111" customWidth="1"/>
    <col min="9480" max="9480" width="1.85546875" style="2111" customWidth="1"/>
    <col min="9481" max="9481" width="14.42578125" style="2111" customWidth="1"/>
    <col min="9482" max="9482" width="1.85546875" style="2111" customWidth="1"/>
    <col min="9483" max="9728" width="9.140625" style="2111"/>
    <col min="9729" max="9729" width="29" style="2111" customWidth="1"/>
    <col min="9730" max="9730" width="1.85546875" style="2111" customWidth="1"/>
    <col min="9731" max="9731" width="14.42578125" style="2111" customWidth="1"/>
    <col min="9732" max="9732" width="1.85546875" style="2111" customWidth="1"/>
    <col min="9733" max="9733" width="14.42578125" style="2111" customWidth="1"/>
    <col min="9734" max="9734" width="1.85546875" style="2111" customWidth="1"/>
    <col min="9735" max="9735" width="14.42578125" style="2111" customWidth="1"/>
    <col min="9736" max="9736" width="1.85546875" style="2111" customWidth="1"/>
    <col min="9737" max="9737" width="14.42578125" style="2111" customWidth="1"/>
    <col min="9738" max="9738" width="1.85546875" style="2111" customWidth="1"/>
    <col min="9739" max="9984" width="9.140625" style="2111"/>
    <col min="9985" max="9985" width="29" style="2111" customWidth="1"/>
    <col min="9986" max="9986" width="1.85546875" style="2111" customWidth="1"/>
    <col min="9987" max="9987" width="14.42578125" style="2111" customWidth="1"/>
    <col min="9988" max="9988" width="1.85546875" style="2111" customWidth="1"/>
    <col min="9989" max="9989" width="14.42578125" style="2111" customWidth="1"/>
    <col min="9990" max="9990" width="1.85546875" style="2111" customWidth="1"/>
    <col min="9991" max="9991" width="14.42578125" style="2111" customWidth="1"/>
    <col min="9992" max="9992" width="1.85546875" style="2111" customWidth="1"/>
    <col min="9993" max="9993" width="14.42578125" style="2111" customWidth="1"/>
    <col min="9994" max="9994" width="1.85546875" style="2111" customWidth="1"/>
    <col min="9995" max="10240" width="9.140625" style="2111"/>
    <col min="10241" max="10241" width="29" style="2111" customWidth="1"/>
    <col min="10242" max="10242" width="1.85546875" style="2111" customWidth="1"/>
    <col min="10243" max="10243" width="14.42578125" style="2111" customWidth="1"/>
    <col min="10244" max="10244" width="1.85546875" style="2111" customWidth="1"/>
    <col min="10245" max="10245" width="14.42578125" style="2111" customWidth="1"/>
    <col min="10246" max="10246" width="1.85546875" style="2111" customWidth="1"/>
    <col min="10247" max="10247" width="14.42578125" style="2111" customWidth="1"/>
    <col min="10248" max="10248" width="1.85546875" style="2111" customWidth="1"/>
    <col min="10249" max="10249" width="14.42578125" style="2111" customWidth="1"/>
    <col min="10250" max="10250" width="1.85546875" style="2111" customWidth="1"/>
    <col min="10251" max="10496" width="9.140625" style="2111"/>
    <col min="10497" max="10497" width="29" style="2111" customWidth="1"/>
    <col min="10498" max="10498" width="1.85546875" style="2111" customWidth="1"/>
    <col min="10499" max="10499" width="14.42578125" style="2111" customWidth="1"/>
    <col min="10500" max="10500" width="1.85546875" style="2111" customWidth="1"/>
    <col min="10501" max="10501" width="14.42578125" style="2111" customWidth="1"/>
    <col min="10502" max="10502" width="1.85546875" style="2111" customWidth="1"/>
    <col min="10503" max="10503" width="14.42578125" style="2111" customWidth="1"/>
    <col min="10504" max="10504" width="1.85546875" style="2111" customWidth="1"/>
    <col min="10505" max="10505" width="14.42578125" style="2111" customWidth="1"/>
    <col min="10506" max="10506" width="1.85546875" style="2111" customWidth="1"/>
    <col min="10507" max="10752" width="9.140625" style="2111"/>
    <col min="10753" max="10753" width="29" style="2111" customWidth="1"/>
    <col min="10754" max="10754" width="1.85546875" style="2111" customWidth="1"/>
    <col min="10755" max="10755" width="14.42578125" style="2111" customWidth="1"/>
    <col min="10756" max="10756" width="1.85546875" style="2111" customWidth="1"/>
    <col min="10757" max="10757" width="14.42578125" style="2111" customWidth="1"/>
    <col min="10758" max="10758" width="1.85546875" style="2111" customWidth="1"/>
    <col min="10759" max="10759" width="14.42578125" style="2111" customWidth="1"/>
    <col min="10760" max="10760" width="1.85546875" style="2111" customWidth="1"/>
    <col min="10761" max="10761" width="14.42578125" style="2111" customWidth="1"/>
    <col min="10762" max="10762" width="1.85546875" style="2111" customWidth="1"/>
    <col min="10763" max="11008" width="9.140625" style="2111"/>
    <col min="11009" max="11009" width="29" style="2111" customWidth="1"/>
    <col min="11010" max="11010" width="1.85546875" style="2111" customWidth="1"/>
    <col min="11011" max="11011" width="14.42578125" style="2111" customWidth="1"/>
    <col min="11012" max="11012" width="1.85546875" style="2111" customWidth="1"/>
    <col min="11013" max="11013" width="14.42578125" style="2111" customWidth="1"/>
    <col min="11014" max="11014" width="1.85546875" style="2111" customWidth="1"/>
    <col min="11015" max="11015" width="14.42578125" style="2111" customWidth="1"/>
    <col min="11016" max="11016" width="1.85546875" style="2111" customWidth="1"/>
    <col min="11017" max="11017" width="14.42578125" style="2111" customWidth="1"/>
    <col min="11018" max="11018" width="1.85546875" style="2111" customWidth="1"/>
    <col min="11019" max="11264" width="9.140625" style="2111"/>
    <col min="11265" max="11265" width="29" style="2111" customWidth="1"/>
    <col min="11266" max="11266" width="1.85546875" style="2111" customWidth="1"/>
    <col min="11267" max="11267" width="14.42578125" style="2111" customWidth="1"/>
    <col min="11268" max="11268" width="1.85546875" style="2111" customWidth="1"/>
    <col min="11269" max="11269" width="14.42578125" style="2111" customWidth="1"/>
    <col min="11270" max="11270" width="1.85546875" style="2111" customWidth="1"/>
    <col min="11271" max="11271" width="14.42578125" style="2111" customWidth="1"/>
    <col min="11272" max="11272" width="1.85546875" style="2111" customWidth="1"/>
    <col min="11273" max="11273" width="14.42578125" style="2111" customWidth="1"/>
    <col min="11274" max="11274" width="1.85546875" style="2111" customWidth="1"/>
    <col min="11275" max="11520" width="9.140625" style="2111"/>
    <col min="11521" max="11521" width="29" style="2111" customWidth="1"/>
    <col min="11522" max="11522" width="1.85546875" style="2111" customWidth="1"/>
    <col min="11523" max="11523" width="14.42578125" style="2111" customWidth="1"/>
    <col min="11524" max="11524" width="1.85546875" style="2111" customWidth="1"/>
    <col min="11525" max="11525" width="14.42578125" style="2111" customWidth="1"/>
    <col min="11526" max="11526" width="1.85546875" style="2111" customWidth="1"/>
    <col min="11527" max="11527" width="14.42578125" style="2111" customWidth="1"/>
    <col min="11528" max="11528" width="1.85546875" style="2111" customWidth="1"/>
    <col min="11529" max="11529" width="14.42578125" style="2111" customWidth="1"/>
    <col min="11530" max="11530" width="1.85546875" style="2111" customWidth="1"/>
    <col min="11531" max="11776" width="9.140625" style="2111"/>
    <col min="11777" max="11777" width="29" style="2111" customWidth="1"/>
    <col min="11778" max="11778" width="1.85546875" style="2111" customWidth="1"/>
    <col min="11779" max="11779" width="14.42578125" style="2111" customWidth="1"/>
    <col min="11780" max="11780" width="1.85546875" style="2111" customWidth="1"/>
    <col min="11781" max="11781" width="14.42578125" style="2111" customWidth="1"/>
    <col min="11782" max="11782" width="1.85546875" style="2111" customWidth="1"/>
    <col min="11783" max="11783" width="14.42578125" style="2111" customWidth="1"/>
    <col min="11784" max="11784" width="1.85546875" style="2111" customWidth="1"/>
    <col min="11785" max="11785" width="14.42578125" style="2111" customWidth="1"/>
    <col min="11786" max="11786" width="1.85546875" style="2111" customWidth="1"/>
    <col min="11787" max="12032" width="9.140625" style="2111"/>
    <col min="12033" max="12033" width="29" style="2111" customWidth="1"/>
    <col min="12034" max="12034" width="1.85546875" style="2111" customWidth="1"/>
    <col min="12035" max="12035" width="14.42578125" style="2111" customWidth="1"/>
    <col min="12036" max="12036" width="1.85546875" style="2111" customWidth="1"/>
    <col min="12037" max="12037" width="14.42578125" style="2111" customWidth="1"/>
    <col min="12038" max="12038" width="1.85546875" style="2111" customWidth="1"/>
    <col min="12039" max="12039" width="14.42578125" style="2111" customWidth="1"/>
    <col min="12040" max="12040" width="1.85546875" style="2111" customWidth="1"/>
    <col min="12041" max="12041" width="14.42578125" style="2111" customWidth="1"/>
    <col min="12042" max="12042" width="1.85546875" style="2111" customWidth="1"/>
    <col min="12043" max="12288" width="9.140625" style="2111"/>
    <col min="12289" max="12289" width="29" style="2111" customWidth="1"/>
    <col min="12290" max="12290" width="1.85546875" style="2111" customWidth="1"/>
    <col min="12291" max="12291" width="14.42578125" style="2111" customWidth="1"/>
    <col min="12292" max="12292" width="1.85546875" style="2111" customWidth="1"/>
    <col min="12293" max="12293" width="14.42578125" style="2111" customWidth="1"/>
    <col min="12294" max="12294" width="1.85546875" style="2111" customWidth="1"/>
    <col min="12295" max="12295" width="14.42578125" style="2111" customWidth="1"/>
    <col min="12296" max="12296" width="1.85546875" style="2111" customWidth="1"/>
    <col min="12297" max="12297" width="14.42578125" style="2111" customWidth="1"/>
    <col min="12298" max="12298" width="1.85546875" style="2111" customWidth="1"/>
    <col min="12299" max="12544" width="9.140625" style="2111"/>
    <col min="12545" max="12545" width="29" style="2111" customWidth="1"/>
    <col min="12546" max="12546" width="1.85546875" style="2111" customWidth="1"/>
    <col min="12547" max="12547" width="14.42578125" style="2111" customWidth="1"/>
    <col min="12548" max="12548" width="1.85546875" style="2111" customWidth="1"/>
    <col min="12549" max="12549" width="14.42578125" style="2111" customWidth="1"/>
    <col min="12550" max="12550" width="1.85546875" style="2111" customWidth="1"/>
    <col min="12551" max="12551" width="14.42578125" style="2111" customWidth="1"/>
    <col min="12552" max="12552" width="1.85546875" style="2111" customWidth="1"/>
    <col min="12553" max="12553" width="14.42578125" style="2111" customWidth="1"/>
    <col min="12554" max="12554" width="1.85546875" style="2111" customWidth="1"/>
    <col min="12555" max="12800" width="9.140625" style="2111"/>
    <col min="12801" max="12801" width="29" style="2111" customWidth="1"/>
    <col min="12802" max="12802" width="1.85546875" style="2111" customWidth="1"/>
    <col min="12803" max="12803" width="14.42578125" style="2111" customWidth="1"/>
    <col min="12804" max="12804" width="1.85546875" style="2111" customWidth="1"/>
    <col min="12805" max="12805" width="14.42578125" style="2111" customWidth="1"/>
    <col min="12806" max="12806" width="1.85546875" style="2111" customWidth="1"/>
    <col min="12807" max="12807" width="14.42578125" style="2111" customWidth="1"/>
    <col min="12808" max="12808" width="1.85546875" style="2111" customWidth="1"/>
    <col min="12809" max="12809" width="14.42578125" style="2111" customWidth="1"/>
    <col min="12810" max="12810" width="1.85546875" style="2111" customWidth="1"/>
    <col min="12811" max="13056" width="9.140625" style="2111"/>
    <col min="13057" max="13057" width="29" style="2111" customWidth="1"/>
    <col min="13058" max="13058" width="1.85546875" style="2111" customWidth="1"/>
    <col min="13059" max="13059" width="14.42578125" style="2111" customWidth="1"/>
    <col min="13060" max="13060" width="1.85546875" style="2111" customWidth="1"/>
    <col min="13061" max="13061" width="14.42578125" style="2111" customWidth="1"/>
    <col min="13062" max="13062" width="1.85546875" style="2111" customWidth="1"/>
    <col min="13063" max="13063" width="14.42578125" style="2111" customWidth="1"/>
    <col min="13064" max="13064" width="1.85546875" style="2111" customWidth="1"/>
    <col min="13065" max="13065" width="14.42578125" style="2111" customWidth="1"/>
    <col min="13066" max="13066" width="1.85546875" style="2111" customWidth="1"/>
    <col min="13067" max="13312" width="9.140625" style="2111"/>
    <col min="13313" max="13313" width="29" style="2111" customWidth="1"/>
    <col min="13314" max="13314" width="1.85546875" style="2111" customWidth="1"/>
    <col min="13315" max="13315" width="14.42578125" style="2111" customWidth="1"/>
    <col min="13316" max="13316" width="1.85546875" style="2111" customWidth="1"/>
    <col min="13317" max="13317" width="14.42578125" style="2111" customWidth="1"/>
    <col min="13318" max="13318" width="1.85546875" style="2111" customWidth="1"/>
    <col min="13319" max="13319" width="14.42578125" style="2111" customWidth="1"/>
    <col min="13320" max="13320" width="1.85546875" style="2111" customWidth="1"/>
    <col min="13321" max="13321" width="14.42578125" style="2111" customWidth="1"/>
    <col min="13322" max="13322" width="1.85546875" style="2111" customWidth="1"/>
    <col min="13323" max="13568" width="9.140625" style="2111"/>
    <col min="13569" max="13569" width="29" style="2111" customWidth="1"/>
    <col min="13570" max="13570" width="1.85546875" style="2111" customWidth="1"/>
    <col min="13571" max="13571" width="14.42578125" style="2111" customWidth="1"/>
    <col min="13572" max="13572" width="1.85546875" style="2111" customWidth="1"/>
    <col min="13573" max="13573" width="14.42578125" style="2111" customWidth="1"/>
    <col min="13574" max="13574" width="1.85546875" style="2111" customWidth="1"/>
    <col min="13575" max="13575" width="14.42578125" style="2111" customWidth="1"/>
    <col min="13576" max="13576" width="1.85546875" style="2111" customWidth="1"/>
    <col min="13577" max="13577" width="14.42578125" style="2111" customWidth="1"/>
    <col min="13578" max="13578" width="1.85546875" style="2111" customWidth="1"/>
    <col min="13579" max="13824" width="9.140625" style="2111"/>
    <col min="13825" max="13825" width="29" style="2111" customWidth="1"/>
    <col min="13826" max="13826" width="1.85546875" style="2111" customWidth="1"/>
    <col min="13827" max="13827" width="14.42578125" style="2111" customWidth="1"/>
    <col min="13828" max="13828" width="1.85546875" style="2111" customWidth="1"/>
    <col min="13829" max="13829" width="14.42578125" style="2111" customWidth="1"/>
    <col min="13830" max="13830" width="1.85546875" style="2111" customWidth="1"/>
    <col min="13831" max="13831" width="14.42578125" style="2111" customWidth="1"/>
    <col min="13832" max="13832" width="1.85546875" style="2111" customWidth="1"/>
    <col min="13833" max="13833" width="14.42578125" style="2111" customWidth="1"/>
    <col min="13834" max="13834" width="1.85546875" style="2111" customWidth="1"/>
    <col min="13835" max="14080" width="9.140625" style="2111"/>
    <col min="14081" max="14081" width="29" style="2111" customWidth="1"/>
    <col min="14082" max="14082" width="1.85546875" style="2111" customWidth="1"/>
    <col min="14083" max="14083" width="14.42578125" style="2111" customWidth="1"/>
    <col min="14084" max="14084" width="1.85546875" style="2111" customWidth="1"/>
    <col min="14085" max="14085" width="14.42578125" style="2111" customWidth="1"/>
    <col min="14086" max="14086" width="1.85546875" style="2111" customWidth="1"/>
    <col min="14087" max="14087" width="14.42578125" style="2111" customWidth="1"/>
    <col min="14088" max="14088" width="1.85546875" style="2111" customWidth="1"/>
    <col min="14089" max="14089" width="14.42578125" style="2111" customWidth="1"/>
    <col min="14090" max="14090" width="1.85546875" style="2111" customWidth="1"/>
    <col min="14091" max="14336" width="9.140625" style="2111"/>
    <col min="14337" max="14337" width="29" style="2111" customWidth="1"/>
    <col min="14338" max="14338" width="1.85546875" style="2111" customWidth="1"/>
    <col min="14339" max="14339" width="14.42578125" style="2111" customWidth="1"/>
    <col min="14340" max="14340" width="1.85546875" style="2111" customWidth="1"/>
    <col min="14341" max="14341" width="14.42578125" style="2111" customWidth="1"/>
    <col min="14342" max="14342" width="1.85546875" style="2111" customWidth="1"/>
    <col min="14343" max="14343" width="14.42578125" style="2111" customWidth="1"/>
    <col min="14344" max="14344" width="1.85546875" style="2111" customWidth="1"/>
    <col min="14345" max="14345" width="14.42578125" style="2111" customWidth="1"/>
    <col min="14346" max="14346" width="1.85546875" style="2111" customWidth="1"/>
    <col min="14347" max="14592" width="9.140625" style="2111"/>
    <col min="14593" max="14593" width="29" style="2111" customWidth="1"/>
    <col min="14594" max="14594" width="1.85546875" style="2111" customWidth="1"/>
    <col min="14595" max="14595" width="14.42578125" style="2111" customWidth="1"/>
    <col min="14596" max="14596" width="1.85546875" style="2111" customWidth="1"/>
    <col min="14597" max="14597" width="14.42578125" style="2111" customWidth="1"/>
    <col min="14598" max="14598" width="1.85546875" style="2111" customWidth="1"/>
    <col min="14599" max="14599" width="14.42578125" style="2111" customWidth="1"/>
    <col min="14600" max="14600" width="1.85546875" style="2111" customWidth="1"/>
    <col min="14601" max="14601" width="14.42578125" style="2111" customWidth="1"/>
    <col min="14602" max="14602" width="1.85546875" style="2111" customWidth="1"/>
    <col min="14603" max="14848" width="9.140625" style="2111"/>
    <col min="14849" max="14849" width="29" style="2111" customWidth="1"/>
    <col min="14850" max="14850" width="1.85546875" style="2111" customWidth="1"/>
    <col min="14851" max="14851" width="14.42578125" style="2111" customWidth="1"/>
    <col min="14852" max="14852" width="1.85546875" style="2111" customWidth="1"/>
    <col min="14853" max="14853" width="14.42578125" style="2111" customWidth="1"/>
    <col min="14854" max="14854" width="1.85546875" style="2111" customWidth="1"/>
    <col min="14855" max="14855" width="14.42578125" style="2111" customWidth="1"/>
    <col min="14856" max="14856" width="1.85546875" style="2111" customWidth="1"/>
    <col min="14857" max="14857" width="14.42578125" style="2111" customWidth="1"/>
    <col min="14858" max="14858" width="1.85546875" style="2111" customWidth="1"/>
    <col min="14859" max="15104" width="9.140625" style="2111"/>
    <col min="15105" max="15105" width="29" style="2111" customWidth="1"/>
    <col min="15106" max="15106" width="1.85546875" style="2111" customWidth="1"/>
    <col min="15107" max="15107" width="14.42578125" style="2111" customWidth="1"/>
    <col min="15108" max="15108" width="1.85546875" style="2111" customWidth="1"/>
    <col min="15109" max="15109" width="14.42578125" style="2111" customWidth="1"/>
    <col min="15110" max="15110" width="1.85546875" style="2111" customWidth="1"/>
    <col min="15111" max="15111" width="14.42578125" style="2111" customWidth="1"/>
    <col min="15112" max="15112" width="1.85546875" style="2111" customWidth="1"/>
    <col min="15113" max="15113" width="14.42578125" style="2111" customWidth="1"/>
    <col min="15114" max="15114" width="1.85546875" style="2111" customWidth="1"/>
    <col min="15115" max="15360" width="9.140625" style="2111"/>
    <col min="15361" max="15361" width="29" style="2111" customWidth="1"/>
    <col min="15362" max="15362" width="1.85546875" style="2111" customWidth="1"/>
    <col min="15363" max="15363" width="14.42578125" style="2111" customWidth="1"/>
    <col min="15364" max="15364" width="1.85546875" style="2111" customWidth="1"/>
    <col min="15365" max="15365" width="14.42578125" style="2111" customWidth="1"/>
    <col min="15366" max="15366" width="1.85546875" style="2111" customWidth="1"/>
    <col min="15367" max="15367" width="14.42578125" style="2111" customWidth="1"/>
    <col min="15368" max="15368" width="1.85546875" style="2111" customWidth="1"/>
    <col min="15369" max="15369" width="14.42578125" style="2111" customWidth="1"/>
    <col min="15370" max="15370" width="1.85546875" style="2111" customWidth="1"/>
    <col min="15371" max="15616" width="9.140625" style="2111"/>
    <col min="15617" max="15617" width="29" style="2111" customWidth="1"/>
    <col min="15618" max="15618" width="1.85546875" style="2111" customWidth="1"/>
    <col min="15619" max="15619" width="14.42578125" style="2111" customWidth="1"/>
    <col min="15620" max="15620" width="1.85546875" style="2111" customWidth="1"/>
    <col min="15621" max="15621" width="14.42578125" style="2111" customWidth="1"/>
    <col min="15622" max="15622" width="1.85546875" style="2111" customWidth="1"/>
    <col min="15623" max="15623" width="14.42578125" style="2111" customWidth="1"/>
    <col min="15624" max="15624" width="1.85546875" style="2111" customWidth="1"/>
    <col min="15625" max="15625" width="14.42578125" style="2111" customWidth="1"/>
    <col min="15626" max="15626" width="1.85546875" style="2111" customWidth="1"/>
    <col min="15627" max="15872" width="9.140625" style="2111"/>
    <col min="15873" max="15873" width="29" style="2111" customWidth="1"/>
    <col min="15874" max="15874" width="1.85546875" style="2111" customWidth="1"/>
    <col min="15875" max="15875" width="14.42578125" style="2111" customWidth="1"/>
    <col min="15876" max="15876" width="1.85546875" style="2111" customWidth="1"/>
    <col min="15877" max="15877" width="14.42578125" style="2111" customWidth="1"/>
    <col min="15878" max="15878" width="1.85546875" style="2111" customWidth="1"/>
    <col min="15879" max="15879" width="14.42578125" style="2111" customWidth="1"/>
    <col min="15880" max="15880" width="1.85546875" style="2111" customWidth="1"/>
    <col min="15881" max="15881" width="14.42578125" style="2111" customWidth="1"/>
    <col min="15882" max="15882" width="1.85546875" style="2111" customWidth="1"/>
    <col min="15883" max="16128" width="9.140625" style="2111"/>
    <col min="16129" max="16129" width="29" style="2111" customWidth="1"/>
    <col min="16130" max="16130" width="1.85546875" style="2111" customWidth="1"/>
    <col min="16131" max="16131" width="14.42578125" style="2111" customWidth="1"/>
    <col min="16132" max="16132" width="1.85546875" style="2111" customWidth="1"/>
    <col min="16133" max="16133" width="14.42578125" style="2111" customWidth="1"/>
    <col min="16134" max="16134" width="1.85546875" style="2111" customWidth="1"/>
    <col min="16135" max="16135" width="14.42578125" style="2111" customWidth="1"/>
    <col min="16136" max="16136" width="1.85546875" style="2111" customWidth="1"/>
    <col min="16137" max="16137" width="14.42578125" style="2111" customWidth="1"/>
    <col min="16138" max="16138" width="1.85546875" style="2111" customWidth="1"/>
    <col min="16139" max="16384" width="9.140625" style="2111"/>
  </cols>
  <sheetData>
    <row r="1" spans="1:10" x14ac:dyDescent="0.2">
      <c r="A1" s="2545" t="s">
        <v>2126</v>
      </c>
      <c r="B1" s="2545"/>
      <c r="C1" s="2545"/>
      <c r="D1" s="2545"/>
      <c r="E1" s="2545"/>
      <c r="F1" s="2545"/>
      <c r="G1" s="2545"/>
      <c r="H1" s="2545"/>
      <c r="I1" s="2545"/>
      <c r="J1" s="2545"/>
    </row>
    <row r="2" spans="1:10" x14ac:dyDescent="0.2">
      <c r="A2" s="2545" t="s">
        <v>2127</v>
      </c>
      <c r="B2" s="2545"/>
      <c r="C2" s="2545"/>
      <c r="D2" s="2545"/>
      <c r="E2" s="2545"/>
      <c r="F2" s="2545"/>
      <c r="G2" s="2545"/>
      <c r="H2" s="2545"/>
      <c r="I2" s="2545"/>
      <c r="J2" s="2545"/>
    </row>
    <row r="3" spans="1:10" x14ac:dyDescent="0.2">
      <c r="A3" s="2545" t="s">
        <v>2128</v>
      </c>
      <c r="B3" s="2545"/>
      <c r="C3" s="2545"/>
      <c r="D3" s="2545"/>
      <c r="E3" s="2545"/>
      <c r="F3" s="2545"/>
      <c r="G3" s="2545"/>
      <c r="H3" s="2545"/>
      <c r="I3" s="2545"/>
      <c r="J3" s="2545"/>
    </row>
    <row r="4" spans="1:10" x14ac:dyDescent="0.2">
      <c r="A4" s="2546" t="s">
        <v>2170</v>
      </c>
      <c r="B4" s="2546"/>
      <c r="C4" s="2546"/>
      <c r="D4" s="2546"/>
      <c r="E4" s="2546"/>
      <c r="F4" s="2546"/>
      <c r="G4" s="2546"/>
      <c r="H4" s="2546"/>
      <c r="I4" s="2546"/>
      <c r="J4" s="2546"/>
    </row>
    <row r="5" spans="1:10" x14ac:dyDescent="0.2">
      <c r="A5" s="2545"/>
      <c r="B5" s="2545"/>
      <c r="C5" s="2545"/>
      <c r="D5" s="2545"/>
      <c r="E5" s="2545"/>
      <c r="F5" s="2545"/>
      <c r="G5" s="2545"/>
      <c r="H5" s="2545"/>
      <c r="I5" s="2545"/>
      <c r="J5" s="2545"/>
    </row>
    <row r="6" spans="1:10" x14ac:dyDescent="0.2">
      <c r="A6" s="2112"/>
      <c r="B6" s="2112"/>
      <c r="C6" s="2112"/>
      <c r="D6" s="2112"/>
      <c r="E6" s="2112"/>
      <c r="F6" s="2112"/>
      <c r="G6" s="2112"/>
      <c r="H6" s="2112"/>
      <c r="I6" s="2112"/>
      <c r="J6" s="2112"/>
    </row>
    <row r="7" spans="1:10" x14ac:dyDescent="0.2">
      <c r="C7" s="2113"/>
      <c r="D7" s="2113"/>
      <c r="E7" s="2113"/>
      <c r="F7" s="2113"/>
      <c r="G7" s="2113"/>
      <c r="H7" s="2113"/>
      <c r="I7" s="2113"/>
    </row>
    <row r="8" spans="1:10" x14ac:dyDescent="0.2">
      <c r="C8" s="2113" t="s">
        <v>2129</v>
      </c>
      <c r="D8" s="2113"/>
      <c r="E8" s="2113"/>
      <c r="F8" s="2113"/>
      <c r="G8" s="2113"/>
      <c r="H8" s="2113"/>
      <c r="I8" s="2113" t="s">
        <v>2129</v>
      </c>
    </row>
    <row r="9" spans="1:10" x14ac:dyDescent="0.2">
      <c r="C9" s="2114">
        <v>42552</v>
      </c>
      <c r="D9" s="2113"/>
      <c r="E9" s="2115" t="s">
        <v>2130</v>
      </c>
      <c r="F9" s="2116"/>
      <c r="G9" s="2115" t="s">
        <v>2131</v>
      </c>
      <c r="H9" s="2113"/>
      <c r="I9" s="2114">
        <v>42916</v>
      </c>
    </row>
    <row r="10" spans="1:10" x14ac:dyDescent="0.2">
      <c r="E10" s="2117"/>
      <c r="F10" s="2117"/>
      <c r="G10" s="2117"/>
    </row>
    <row r="11" spans="1:10" x14ac:dyDescent="0.2">
      <c r="A11" s="2118" t="s">
        <v>2132</v>
      </c>
      <c r="B11" s="2119"/>
      <c r="C11" s="2119"/>
      <c r="D11" s="2119"/>
      <c r="E11" s="2120"/>
      <c r="F11" s="2120"/>
      <c r="G11" s="2120"/>
      <c r="H11" s="2119"/>
      <c r="I11" s="2119"/>
    </row>
    <row r="12" spans="1:10" x14ac:dyDescent="0.2">
      <c r="A12" s="2119"/>
      <c r="B12" s="2119"/>
      <c r="C12" s="2121"/>
      <c r="D12" s="2121"/>
      <c r="E12" s="2122"/>
      <c r="F12" s="2122"/>
      <c r="G12" s="2122"/>
      <c r="H12" s="2121"/>
      <c r="I12" s="2121"/>
    </row>
    <row r="13" spans="1:10" ht="13.5" thickBot="1" x14ac:dyDescent="0.25">
      <c r="A13" s="2123" t="s">
        <v>2133</v>
      </c>
      <c r="B13" s="2119"/>
      <c r="C13" s="2124">
        <f>SUM(C18:C52)</f>
        <v>71079.989999999991</v>
      </c>
      <c r="D13" s="2125"/>
      <c r="E13" s="2124">
        <f>SUM(E18:E52)</f>
        <v>116866.3</v>
      </c>
      <c r="F13" s="2126"/>
      <c r="G13" s="2124">
        <f>SUM(G18:G52)</f>
        <v>-112972.63999999998</v>
      </c>
      <c r="H13" s="2125"/>
      <c r="I13" s="2127">
        <f>SUM(C13:G13)</f>
        <v>74973.649999999994</v>
      </c>
    </row>
    <row r="14" spans="1:10" ht="13.5" thickTop="1" x14ac:dyDescent="0.2">
      <c r="A14" s="2119"/>
      <c r="B14" s="2119"/>
      <c r="C14" s="2119"/>
      <c r="D14" s="2119"/>
      <c r="E14" s="2120"/>
      <c r="F14" s="2120"/>
      <c r="G14" s="2120"/>
      <c r="H14" s="2119"/>
      <c r="I14" s="2119"/>
    </row>
    <row r="15" spans="1:10" x14ac:dyDescent="0.2">
      <c r="A15" s="2118" t="s">
        <v>2134</v>
      </c>
      <c r="B15" s="2119"/>
      <c r="C15" s="2119"/>
      <c r="D15" s="2119"/>
      <c r="E15" s="2120"/>
      <c r="F15" s="2120"/>
      <c r="G15" s="2120"/>
      <c r="H15" s="2119"/>
      <c r="I15" s="2119"/>
    </row>
    <row r="16" spans="1:10" x14ac:dyDescent="0.2">
      <c r="A16"/>
      <c r="B16"/>
      <c r="C16"/>
      <c r="D16"/>
      <c r="E16" s="79"/>
      <c r="F16" s="79"/>
      <c r="G16" s="79"/>
      <c r="H16"/>
      <c r="I16"/>
    </row>
    <row r="17" spans="1:12" x14ac:dyDescent="0.2">
      <c r="A17" s="2123" t="s">
        <v>2135</v>
      </c>
      <c r="B17" s="2119"/>
      <c r="C17" s="2119"/>
      <c r="D17" s="2119"/>
      <c r="E17" s="2120"/>
      <c r="F17" s="2120"/>
      <c r="G17" s="2120"/>
      <c r="H17" s="2119"/>
      <c r="I17" s="2119"/>
    </row>
    <row r="18" spans="1:12" x14ac:dyDescent="0.2">
      <c r="A18" s="2123" t="s">
        <v>2136</v>
      </c>
      <c r="B18" s="2119"/>
      <c r="C18" s="2128">
        <v>196.34</v>
      </c>
      <c r="D18" s="2129"/>
      <c r="E18" s="2130">
        <v>4627.45</v>
      </c>
      <c r="F18" s="2131"/>
      <c r="G18" s="2130">
        <f>-13242.1+8494.1</f>
        <v>-4748</v>
      </c>
      <c r="H18" s="2129"/>
      <c r="I18" s="2128">
        <f>SUM(C18:G18)</f>
        <v>75.789999999999964</v>
      </c>
      <c r="L18" s="2132"/>
    </row>
    <row r="19" spans="1:12" x14ac:dyDescent="0.2">
      <c r="A19" s="2123" t="s">
        <v>2137</v>
      </c>
      <c r="B19" s="2119"/>
      <c r="C19" s="2133">
        <v>7699.6</v>
      </c>
      <c r="D19" s="2134"/>
      <c r="E19" s="2135">
        <v>9426.27</v>
      </c>
      <c r="F19" s="2136"/>
      <c r="G19" s="2135">
        <f>-6236.78-5707.88</f>
        <v>-11944.66</v>
      </c>
      <c r="H19" s="2134"/>
      <c r="I19" s="2133">
        <f>SUM(C19:G19)</f>
        <v>5181.2100000000028</v>
      </c>
      <c r="L19" s="2132"/>
    </row>
    <row r="20" spans="1:12" x14ac:dyDescent="0.2">
      <c r="A20" s="2123" t="s">
        <v>2138</v>
      </c>
      <c r="B20" s="2119"/>
      <c r="C20" s="2133">
        <v>1782.86</v>
      </c>
      <c r="D20" s="2134"/>
      <c r="E20" s="2135">
        <v>1180.75</v>
      </c>
      <c r="F20" s="2136"/>
      <c r="G20" s="2135">
        <f>-225.75-1194.86</f>
        <v>-1420.61</v>
      </c>
      <c r="H20" s="2134"/>
      <c r="I20" s="2133">
        <f t="shared" ref="I20:I52" si="0">SUM(C20:G20)</f>
        <v>1542.9999999999998</v>
      </c>
      <c r="L20" s="2132"/>
    </row>
    <row r="21" spans="1:12" x14ac:dyDescent="0.2">
      <c r="A21" s="2123" t="s">
        <v>2139</v>
      </c>
      <c r="B21" s="2119"/>
      <c r="C21" s="2133">
        <v>588</v>
      </c>
      <c r="D21" s="2134"/>
      <c r="E21" s="2135">
        <v>615.58000000000004</v>
      </c>
      <c r="F21" s="2136"/>
      <c r="G21" s="2135">
        <v>-588</v>
      </c>
      <c r="H21" s="2134"/>
      <c r="I21" s="2133">
        <f t="shared" si="0"/>
        <v>615.57999999999993</v>
      </c>
      <c r="L21" s="2132"/>
    </row>
    <row r="22" spans="1:12" x14ac:dyDescent="0.2">
      <c r="A22" s="2123" t="s">
        <v>2140</v>
      </c>
      <c r="B22" s="2119"/>
      <c r="C22" s="2133">
        <v>3740.79</v>
      </c>
      <c r="D22" s="2134"/>
      <c r="E22" s="2135">
        <v>3367.17</v>
      </c>
      <c r="F22" s="2136"/>
      <c r="G22" s="2135">
        <f>-2842.77-198.86-10</f>
        <v>-3051.63</v>
      </c>
      <c r="H22" s="2134"/>
      <c r="I22" s="2133">
        <f t="shared" si="0"/>
        <v>4056.33</v>
      </c>
      <c r="L22" s="2132"/>
    </row>
    <row r="23" spans="1:12" x14ac:dyDescent="0.2">
      <c r="A23" s="2123" t="s">
        <v>2141</v>
      </c>
      <c r="B23" s="2119"/>
      <c r="C23" s="2133">
        <v>422.65</v>
      </c>
      <c r="D23" s="2134"/>
      <c r="E23" s="2135">
        <v>10424.299999999999</v>
      </c>
      <c r="F23" s="2136"/>
      <c r="G23" s="2135">
        <v>-7461.99</v>
      </c>
      <c r="H23" s="2134"/>
      <c r="I23" s="2133">
        <f t="shared" si="0"/>
        <v>3384.9599999999991</v>
      </c>
      <c r="L23" s="2132"/>
    </row>
    <row r="24" spans="1:12" x14ac:dyDescent="0.2">
      <c r="A24" s="2123" t="s">
        <v>2142</v>
      </c>
      <c r="B24" s="2119"/>
      <c r="C24" s="2133">
        <v>957.36</v>
      </c>
      <c r="D24" s="2134"/>
      <c r="E24" s="2135">
        <v>5301.53</v>
      </c>
      <c r="F24" s="2136"/>
      <c r="G24" s="2135">
        <f>-4205.35+10</f>
        <v>-4195.3500000000004</v>
      </c>
      <c r="H24" s="2134"/>
      <c r="I24" s="2133">
        <f t="shared" si="0"/>
        <v>2063.5399999999991</v>
      </c>
      <c r="L24" s="2132"/>
    </row>
    <row r="25" spans="1:12" x14ac:dyDescent="0.2">
      <c r="A25" s="2123" t="s">
        <v>2143</v>
      </c>
      <c r="B25" s="2119"/>
      <c r="C25" s="2133">
        <v>602.62</v>
      </c>
      <c r="D25" s="2134"/>
      <c r="E25" s="2135">
        <v>1750.65</v>
      </c>
      <c r="F25" s="2136"/>
      <c r="G25" s="2135">
        <f>-1901.07-9-1</f>
        <v>-1911.07</v>
      </c>
      <c r="H25" s="2134"/>
      <c r="I25" s="2133">
        <f t="shared" si="0"/>
        <v>442.20000000000005</v>
      </c>
      <c r="L25" s="2132"/>
    </row>
    <row r="26" spans="1:12" x14ac:dyDescent="0.2">
      <c r="A26" s="2123" t="s">
        <v>2144</v>
      </c>
      <c r="B26" s="2119"/>
      <c r="C26" s="2133">
        <v>3176.82</v>
      </c>
      <c r="D26" s="2134"/>
      <c r="E26" s="2135">
        <v>2399.9499999999998</v>
      </c>
      <c r="F26" s="2136"/>
      <c r="G26" s="2135">
        <v>-2667.97</v>
      </c>
      <c r="H26" s="2134"/>
      <c r="I26" s="2133">
        <f t="shared" si="0"/>
        <v>2908.8000000000006</v>
      </c>
      <c r="L26" s="2132"/>
    </row>
    <row r="27" spans="1:12" x14ac:dyDescent="0.2">
      <c r="A27" s="2123" t="s">
        <v>2145</v>
      </c>
      <c r="B27" s="2119"/>
      <c r="C27" s="2133">
        <v>206.51</v>
      </c>
      <c r="D27" s="2134"/>
      <c r="E27" s="2135">
        <v>0</v>
      </c>
      <c r="F27" s="2136"/>
      <c r="G27" s="2135">
        <v>0</v>
      </c>
      <c r="H27" s="2134"/>
      <c r="I27" s="2133">
        <f t="shared" si="0"/>
        <v>206.51</v>
      </c>
      <c r="L27" s="2132"/>
    </row>
    <row r="28" spans="1:12" x14ac:dyDescent="0.2">
      <c r="A28" s="2123" t="s">
        <v>2146</v>
      </c>
      <c r="B28" s="2119"/>
      <c r="C28" s="2133">
        <v>93.57</v>
      </c>
      <c r="D28" s="2134"/>
      <c r="E28" s="2135">
        <v>0</v>
      </c>
      <c r="F28" s="2136"/>
      <c r="G28" s="2135">
        <v>0</v>
      </c>
      <c r="H28" s="2134"/>
      <c r="I28" s="2133">
        <f t="shared" si="0"/>
        <v>93.57</v>
      </c>
      <c r="L28" s="2132"/>
    </row>
    <row r="29" spans="1:12" x14ac:dyDescent="0.2">
      <c r="A29" s="2123" t="s">
        <v>2147</v>
      </c>
      <c r="B29" s="2119"/>
      <c r="C29" s="2133">
        <v>114.35</v>
      </c>
      <c r="D29" s="2134"/>
      <c r="E29" s="2135">
        <v>0</v>
      </c>
      <c r="F29" s="2136"/>
      <c r="G29" s="2135">
        <v>0</v>
      </c>
      <c r="H29" s="2134"/>
      <c r="I29" s="2133">
        <f t="shared" si="0"/>
        <v>114.35</v>
      </c>
      <c r="L29" s="2132"/>
    </row>
    <row r="30" spans="1:12" x14ac:dyDescent="0.2">
      <c r="A30" s="2123" t="s">
        <v>2148</v>
      </c>
      <c r="B30" s="2119"/>
      <c r="C30" s="2133">
        <v>977.75</v>
      </c>
      <c r="D30" s="2134"/>
      <c r="E30" s="2135">
        <v>0</v>
      </c>
      <c r="F30" s="2136"/>
      <c r="G30" s="2135">
        <f>-9+9</f>
        <v>0</v>
      </c>
      <c r="H30" s="2134"/>
      <c r="I30" s="2133">
        <f t="shared" si="0"/>
        <v>977.75</v>
      </c>
      <c r="L30" s="2132"/>
    </row>
    <row r="31" spans="1:12" x14ac:dyDescent="0.2">
      <c r="A31" s="2123" t="s">
        <v>2149</v>
      </c>
      <c r="B31" s="2119"/>
      <c r="C31" s="2133">
        <v>1772.12</v>
      </c>
      <c r="D31" s="2134"/>
      <c r="E31" s="2135">
        <v>7409.82</v>
      </c>
      <c r="F31" s="2136"/>
      <c r="G31" s="2135">
        <f>-2291.03-803.5</f>
        <v>-3094.53</v>
      </c>
      <c r="H31" s="2134"/>
      <c r="I31" s="2133">
        <f t="shared" si="0"/>
        <v>6087.409999999998</v>
      </c>
      <c r="L31" s="2132"/>
    </row>
    <row r="32" spans="1:12" x14ac:dyDescent="0.2">
      <c r="A32" s="2123" t="s">
        <v>2150</v>
      </c>
      <c r="B32" s="2119"/>
      <c r="C32" s="2133">
        <v>3016.45</v>
      </c>
      <c r="D32" s="2134"/>
      <c r="E32" s="2135">
        <v>2879.2</v>
      </c>
      <c r="F32" s="2136"/>
      <c r="G32" s="2135">
        <v>-5355.47</v>
      </c>
      <c r="H32" s="2134"/>
      <c r="I32" s="2133">
        <f t="shared" si="0"/>
        <v>540.17999999999938</v>
      </c>
      <c r="L32" s="2132"/>
    </row>
    <row r="33" spans="1:12" x14ac:dyDescent="0.2">
      <c r="A33" s="2123" t="s">
        <v>2151</v>
      </c>
      <c r="B33" s="2119"/>
      <c r="C33" s="2133">
        <v>376.67</v>
      </c>
      <c r="D33" s="2134"/>
      <c r="E33" s="2135">
        <v>602.41999999999996</v>
      </c>
      <c r="F33" s="2136"/>
      <c r="G33" s="2135">
        <v>-230</v>
      </c>
      <c r="H33" s="2134"/>
      <c r="I33" s="2133">
        <f t="shared" si="0"/>
        <v>749.08999999999992</v>
      </c>
      <c r="L33" s="2132"/>
    </row>
    <row r="34" spans="1:12" x14ac:dyDescent="0.2">
      <c r="A34" s="2123" t="s">
        <v>2171</v>
      </c>
      <c r="B34" s="2119"/>
      <c r="C34" s="2133">
        <v>0</v>
      </c>
      <c r="D34" s="2134"/>
      <c r="E34" s="2135">
        <v>50</v>
      </c>
      <c r="F34" s="2136"/>
      <c r="G34" s="2135">
        <v>-50</v>
      </c>
      <c r="H34" s="2134"/>
      <c r="I34" s="2133">
        <f t="shared" si="0"/>
        <v>0</v>
      </c>
      <c r="L34" s="2132"/>
    </row>
    <row r="35" spans="1:12" x14ac:dyDescent="0.2">
      <c r="A35" s="2123" t="s">
        <v>2172</v>
      </c>
      <c r="B35" s="2119"/>
      <c r="C35" s="2133">
        <v>0</v>
      </c>
      <c r="D35" s="2134"/>
      <c r="E35" s="2135">
        <v>2437</v>
      </c>
      <c r="F35" s="2136"/>
      <c r="G35" s="2135">
        <v>-2175.48</v>
      </c>
      <c r="H35" s="2134"/>
      <c r="I35" s="2133">
        <f t="shared" si="0"/>
        <v>261.52</v>
      </c>
      <c r="L35" s="2132"/>
    </row>
    <row r="36" spans="1:12" x14ac:dyDescent="0.2">
      <c r="A36" s="2123" t="s">
        <v>2152</v>
      </c>
      <c r="B36" s="2119"/>
      <c r="C36" s="2133">
        <v>702</v>
      </c>
      <c r="D36" s="2134"/>
      <c r="E36" s="2135">
        <v>0</v>
      </c>
      <c r="F36" s="2136"/>
      <c r="G36" s="2135">
        <v>0</v>
      </c>
      <c r="H36" s="2134"/>
      <c r="I36" s="2133">
        <f t="shared" si="0"/>
        <v>702</v>
      </c>
    </row>
    <row r="37" spans="1:12" x14ac:dyDescent="0.2">
      <c r="A37" s="2123" t="s">
        <v>2153</v>
      </c>
      <c r="B37" s="2119"/>
      <c r="C37" s="2133">
        <v>702</v>
      </c>
      <c r="D37" s="2134"/>
      <c r="E37" s="2135">
        <v>0</v>
      </c>
      <c r="F37" s="2136"/>
      <c r="G37" s="2135">
        <v>0</v>
      </c>
      <c r="H37" s="2134"/>
      <c r="I37" s="2133">
        <f t="shared" si="0"/>
        <v>702</v>
      </c>
    </row>
    <row r="38" spans="1:12" x14ac:dyDescent="0.2">
      <c r="A38" s="2123" t="s">
        <v>2154</v>
      </c>
      <c r="B38" s="2119"/>
      <c r="C38" s="2133">
        <v>142.44</v>
      </c>
      <c r="D38" s="2134"/>
      <c r="E38" s="2135">
        <v>0</v>
      </c>
      <c r="F38" s="2136"/>
      <c r="G38" s="2135">
        <v>0</v>
      </c>
      <c r="H38" s="2134"/>
      <c r="I38" s="2133">
        <f t="shared" si="0"/>
        <v>142.44</v>
      </c>
    </row>
    <row r="39" spans="1:12" x14ac:dyDescent="0.2">
      <c r="A39" s="2123" t="s">
        <v>2155</v>
      </c>
      <c r="B39" s="2119"/>
      <c r="C39" s="2133">
        <v>1425.03</v>
      </c>
      <c r="D39" s="2134"/>
      <c r="E39" s="2135">
        <v>23836.37</v>
      </c>
      <c r="F39" s="2136"/>
      <c r="G39" s="2135">
        <f>-23302.52+39.5</f>
        <v>-23263.02</v>
      </c>
      <c r="H39" s="2134"/>
      <c r="I39" s="2133">
        <f t="shared" si="0"/>
        <v>1998.3799999999974</v>
      </c>
      <c r="L39" s="2132"/>
    </row>
    <row r="40" spans="1:12" x14ac:dyDescent="0.2">
      <c r="A40" s="2123" t="s">
        <v>2156</v>
      </c>
      <c r="B40" s="2119"/>
      <c r="C40" s="2133">
        <v>1616.28</v>
      </c>
      <c r="D40" s="2134"/>
      <c r="E40" s="2135">
        <v>0</v>
      </c>
      <c r="F40" s="2136"/>
      <c r="G40" s="2135">
        <v>-3.39</v>
      </c>
      <c r="H40" s="2134"/>
      <c r="I40" s="2133">
        <f t="shared" si="0"/>
        <v>1612.8899999999999</v>
      </c>
    </row>
    <row r="41" spans="1:12" x14ac:dyDescent="0.2">
      <c r="A41" s="2123" t="s">
        <v>2157</v>
      </c>
      <c r="B41" s="2119"/>
      <c r="C41" s="2133">
        <v>1480.84</v>
      </c>
      <c r="D41" s="2134"/>
      <c r="E41" s="2135">
        <v>2159</v>
      </c>
      <c r="F41" s="2136"/>
      <c r="G41" s="2135">
        <v>-1924.01</v>
      </c>
      <c r="H41" s="2134"/>
      <c r="I41" s="2133">
        <f t="shared" si="0"/>
        <v>1715.8300000000002</v>
      </c>
      <c r="L41" s="2132"/>
    </row>
    <row r="42" spans="1:12" x14ac:dyDescent="0.2">
      <c r="A42" s="2123" t="s">
        <v>2158</v>
      </c>
      <c r="B42" s="2119"/>
      <c r="C42" s="2133">
        <v>1.34</v>
      </c>
      <c r="D42" s="2134"/>
      <c r="E42" s="2135">
        <v>0</v>
      </c>
      <c r="F42" s="2136"/>
      <c r="G42" s="2135">
        <v>0</v>
      </c>
      <c r="H42" s="2134"/>
      <c r="I42" s="2133">
        <f t="shared" si="0"/>
        <v>1.34</v>
      </c>
    </row>
    <row r="43" spans="1:12" x14ac:dyDescent="0.2">
      <c r="A43" s="2123" t="s">
        <v>2159</v>
      </c>
      <c r="B43" s="2119"/>
      <c r="C43" s="2133">
        <v>765.52</v>
      </c>
      <c r="D43" s="2134"/>
      <c r="E43" s="2135">
        <v>1025.0999999999999</v>
      </c>
      <c r="F43" s="2136"/>
      <c r="G43" s="2135">
        <v>-1533.78</v>
      </c>
      <c r="H43" s="2134"/>
      <c r="I43" s="2133">
        <f t="shared" si="0"/>
        <v>256.83999999999992</v>
      </c>
      <c r="L43" s="2132"/>
    </row>
    <row r="44" spans="1:12" x14ac:dyDescent="0.2">
      <c r="A44" s="2123" t="s">
        <v>2160</v>
      </c>
      <c r="B44" s="2119"/>
      <c r="C44" s="2133">
        <v>2</v>
      </c>
      <c r="D44" s="2134"/>
      <c r="E44" s="2135">
        <v>0</v>
      </c>
      <c r="F44" s="2136"/>
      <c r="G44" s="2135">
        <v>0</v>
      </c>
      <c r="H44" s="2134"/>
      <c r="I44" s="2133">
        <f t="shared" si="0"/>
        <v>2</v>
      </c>
    </row>
    <row r="45" spans="1:12" x14ac:dyDescent="0.2">
      <c r="A45" s="2123" t="s">
        <v>2161</v>
      </c>
      <c r="B45" s="2119"/>
      <c r="C45" s="2133">
        <v>1336.59</v>
      </c>
      <c r="D45" s="2134"/>
      <c r="E45" s="2135">
        <v>24</v>
      </c>
      <c r="F45" s="2136"/>
      <c r="G45" s="2135">
        <v>-86.95</v>
      </c>
      <c r="H45" s="2134"/>
      <c r="I45" s="2133">
        <f t="shared" si="0"/>
        <v>1273.6399999999999</v>
      </c>
      <c r="L45" s="2132"/>
    </row>
    <row r="46" spans="1:12" x14ac:dyDescent="0.2">
      <c r="A46" s="2123" t="s">
        <v>2162</v>
      </c>
      <c r="B46" s="2119"/>
      <c r="C46" s="2133">
        <v>1688.02</v>
      </c>
      <c r="D46" s="2134"/>
      <c r="E46" s="2135">
        <v>439.63</v>
      </c>
      <c r="F46" s="2136"/>
      <c r="G46" s="2135">
        <v>-2127.65</v>
      </c>
      <c r="H46" s="2134"/>
      <c r="I46" s="2133">
        <f t="shared" si="0"/>
        <v>0</v>
      </c>
    </row>
    <row r="47" spans="1:12" x14ac:dyDescent="0.2">
      <c r="A47" s="2123" t="s">
        <v>2163</v>
      </c>
      <c r="B47" s="2119"/>
      <c r="C47" s="2133">
        <v>2</v>
      </c>
      <c r="D47" s="2134"/>
      <c r="E47" s="2135">
        <v>0</v>
      </c>
      <c r="F47" s="2136"/>
      <c r="G47" s="2135">
        <v>0</v>
      </c>
      <c r="H47" s="2134"/>
      <c r="I47" s="2133">
        <f t="shared" si="0"/>
        <v>2</v>
      </c>
    </row>
    <row r="48" spans="1:12" x14ac:dyDescent="0.2">
      <c r="A48" s="2123" t="s">
        <v>2164</v>
      </c>
      <c r="B48" s="2119"/>
      <c r="C48" s="2133">
        <v>2943.49</v>
      </c>
      <c r="D48" s="2134"/>
      <c r="E48" s="2135">
        <v>5233.67</v>
      </c>
      <c r="F48" s="2136"/>
      <c r="G48" s="2135">
        <f>-6569.78-39.5</f>
        <v>-6609.28</v>
      </c>
      <c r="H48" s="2134"/>
      <c r="I48" s="2133">
        <f t="shared" si="0"/>
        <v>1567.88</v>
      </c>
      <c r="L48" s="2132"/>
    </row>
    <row r="49" spans="1:12" x14ac:dyDescent="0.2">
      <c r="A49" s="2123" t="s">
        <v>2165</v>
      </c>
      <c r="B49" s="2119"/>
      <c r="C49" s="2133">
        <v>15.37</v>
      </c>
      <c r="D49" s="2134"/>
      <c r="E49" s="2135">
        <v>0</v>
      </c>
      <c r="F49" s="2136"/>
      <c r="G49" s="2135">
        <v>0</v>
      </c>
      <c r="H49" s="2134"/>
      <c r="I49" s="2133">
        <f t="shared" si="0"/>
        <v>15.37</v>
      </c>
    </row>
    <row r="50" spans="1:12" x14ac:dyDescent="0.2">
      <c r="A50" s="2123" t="s">
        <v>2166</v>
      </c>
      <c r="B50" s="2119"/>
      <c r="C50" s="2133">
        <v>26326.720000000001</v>
      </c>
      <c r="D50" s="2134"/>
      <c r="E50" s="2135">
        <v>26.2</v>
      </c>
      <c r="F50" s="2136"/>
      <c r="G50" s="2135">
        <v>-1000</v>
      </c>
      <c r="H50" s="2134"/>
      <c r="I50" s="2133">
        <f t="shared" si="0"/>
        <v>25352.920000000002</v>
      </c>
    </row>
    <row r="51" spans="1:12" x14ac:dyDescent="0.2">
      <c r="A51" s="2123" t="s">
        <v>2167</v>
      </c>
      <c r="B51" s="2119"/>
      <c r="C51" s="2133">
        <v>4056.23</v>
      </c>
      <c r="D51" s="2134"/>
      <c r="E51" s="2135">
        <v>12.08</v>
      </c>
      <c r="F51" s="2136"/>
      <c r="G51" s="2135">
        <v>-300</v>
      </c>
      <c r="H51" s="2134"/>
      <c r="I51" s="2133">
        <f t="shared" si="0"/>
        <v>3768.31</v>
      </c>
      <c r="L51" s="2132"/>
    </row>
    <row r="52" spans="1:12" x14ac:dyDescent="0.2">
      <c r="A52" s="2123" t="s">
        <v>2168</v>
      </c>
      <c r="B52" s="2119"/>
      <c r="C52" s="2137">
        <v>2149.66</v>
      </c>
      <c r="D52" s="2134"/>
      <c r="E52" s="2138">
        <v>31638.16</v>
      </c>
      <c r="F52" s="2136"/>
      <c r="G52" s="2138">
        <v>-27229.8</v>
      </c>
      <c r="H52" s="2134"/>
      <c r="I52" s="2137">
        <f t="shared" si="0"/>
        <v>6558.02</v>
      </c>
    </row>
    <row r="53" spans="1:12" x14ac:dyDescent="0.2">
      <c r="A53" s="2119"/>
      <c r="B53" s="2119"/>
      <c r="C53" s="2139"/>
      <c r="D53" s="2129"/>
      <c r="E53" s="2140"/>
      <c r="F53" s="2131"/>
      <c r="G53" s="2140"/>
      <c r="H53" s="2129"/>
      <c r="I53" s="2139"/>
    </row>
    <row r="54" spans="1:12" ht="13.5" thickBot="1" x14ac:dyDescent="0.25">
      <c r="A54" s="2123" t="s">
        <v>2169</v>
      </c>
      <c r="B54" s="2119"/>
      <c r="C54" s="2141">
        <f>SUM(C18:C52)</f>
        <v>71079.989999999991</v>
      </c>
      <c r="D54" s="2129"/>
      <c r="E54" s="2142">
        <f>SUM(E18:E52)</f>
        <v>116866.3</v>
      </c>
      <c r="F54" s="2131"/>
      <c r="G54" s="2142">
        <f>SUM(G18:G52)</f>
        <v>-112972.63999999998</v>
      </c>
      <c r="H54" s="2129"/>
      <c r="I54" s="2141">
        <f>SUM(C54:G54)</f>
        <v>74973.649999999994</v>
      </c>
    </row>
    <row r="55" spans="1:12" ht="13.5" thickTop="1" x14ac:dyDescent="0.2">
      <c r="E55" s="2117"/>
      <c r="F55" s="2117"/>
      <c r="G55" s="2117"/>
    </row>
    <row r="56" spans="1:12" x14ac:dyDescent="0.2">
      <c r="E56" s="2117"/>
      <c r="F56" s="2117"/>
      <c r="G56" s="2117"/>
    </row>
  </sheetData>
  <mergeCells count="5">
    <mergeCell ref="A1:J1"/>
    <mergeCell ref="A2:J2"/>
    <mergeCell ref="A3:J3"/>
    <mergeCell ref="A4:J4"/>
    <mergeCell ref="A5:J5"/>
  </mergeCells>
  <printOptions horizontalCentered="1"/>
  <pageMargins left="1" right="0.75" top="1" bottom="0.5" header="1" footer="0.25"/>
  <pageSetup scale="91" orientation="portrait" r:id="rId1"/>
  <headerFooter>
    <oddFooter>&amp;CReference should be made to accountant's report regarding this information.
67</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3011001026</v>
      </c>
    </row>
    <row r="3" spans="1:2" x14ac:dyDescent="0.2">
      <c r="A3" t="s">
        <v>1110</v>
      </c>
      <c r="B3" s="1221" t="str">
        <f>COVER!A15</f>
        <v>Christian/Montgomery</v>
      </c>
    </row>
    <row r="4" spans="1:2" x14ac:dyDescent="0.2">
      <c r="A4" t="s">
        <v>1166</v>
      </c>
      <c r="B4" s="1221" t="str">
        <f>COVER!A17</f>
        <v>Morrisonville CUSD 1</v>
      </c>
    </row>
    <row r="5" spans="1:2" x14ac:dyDescent="0.2">
      <c r="A5" t="s">
        <v>799</v>
      </c>
      <c r="B5" s="1221" t="str">
        <f>COVER!A38</f>
        <v>Dave Meister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f>IF(COVER!J30="x","Yes",IF(COVER!L30="x","No",0))</f>
        <v>0</v>
      </c>
    </row>
    <row r="14" spans="1:2" x14ac:dyDescent="0.2">
      <c r="A14" t="s">
        <v>555</v>
      </c>
      <c r="B14" s="1221" t="str">
        <f>IF(COVER!J31="x","Yes",IF(COVER!L31="x","No",0))</f>
        <v>Yes</v>
      </c>
    </row>
    <row r="15" spans="1:2" x14ac:dyDescent="0.2">
      <c r="A15" t="s">
        <v>657</v>
      </c>
      <c r="B15" s="1221" t="str">
        <f>COVER!T23</f>
        <v>066-003847</v>
      </c>
    </row>
    <row r="16" spans="1:2" x14ac:dyDescent="0.2">
      <c r="A16" t="s">
        <v>490</v>
      </c>
      <c r="B16" s="1221" t="str">
        <f>COVER!T13</f>
        <v>LMHN, Ltd.</v>
      </c>
    </row>
    <row r="17" spans="1:2" x14ac:dyDescent="0.2">
      <c r="A17" t="s">
        <v>1030</v>
      </c>
      <c r="B17" s="1221" t="str">
        <f>COVER!T15</f>
        <v>M. Adam Mathias, CPA, PFS, CVA</v>
      </c>
    </row>
    <row r="18" spans="1:2" x14ac:dyDescent="0.2">
      <c r="A18" t="s">
        <v>1345</v>
      </c>
      <c r="B18" s="1221" t="str">
        <f>COVER!T17</f>
        <v>900 N. Webster Street</v>
      </c>
    </row>
    <row r="19" spans="1:2" x14ac:dyDescent="0.2">
      <c r="A19" t="s">
        <v>1032</v>
      </c>
      <c r="B19" s="1221" t="str">
        <f>COVER!T25</f>
        <v>lmhncpas@yahoo.com</v>
      </c>
    </row>
    <row r="20" spans="1:2" x14ac:dyDescent="0.2">
      <c r="A20" t="s">
        <v>1033</v>
      </c>
      <c r="B20" s="1221" t="str">
        <f>COVER!T19</f>
        <v>Taylorville</v>
      </c>
    </row>
    <row r="21" spans="1:2" x14ac:dyDescent="0.2">
      <c r="A21" t="s">
        <v>558</v>
      </c>
      <c r="B21" s="1221" t="str">
        <f>COVER!X19</f>
        <v>IL</v>
      </c>
    </row>
    <row r="22" spans="1:2" x14ac:dyDescent="0.2">
      <c r="A22" t="s">
        <v>1034</v>
      </c>
      <c r="B22" s="1221">
        <f>COVER!Z19</f>
        <v>62568</v>
      </c>
    </row>
    <row r="23" spans="1:2" x14ac:dyDescent="0.2">
      <c r="A23" t="s">
        <v>1347</v>
      </c>
      <c r="B23" s="1221" t="str">
        <f>COVER!T21</f>
        <v>217-824-9661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Yes</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312161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344611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340851</v>
      </c>
      <c r="D92" s="13" t="str">
        <f t="shared" si="0"/>
        <v>Error?</v>
      </c>
    </row>
    <row r="93" spans="1:4" x14ac:dyDescent="0.2">
      <c r="A93" s="54">
        <v>32</v>
      </c>
      <c r="B93" s="1221">
        <f>'Assets-Liab 5-6'!C41</f>
        <v>344611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57452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57452</v>
      </c>
      <c r="D123" s="13" t="str">
        <f t="shared" si="0"/>
        <v>Error?</v>
      </c>
    </row>
    <row r="124" spans="1:4" x14ac:dyDescent="0.2">
      <c r="A124" s="54">
        <v>63</v>
      </c>
      <c r="B124" s="1221">
        <f>'Assets-Liab 5-6'!D41</f>
        <v>57452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v>
      </c>
      <c r="D129" s="13" t="str">
        <f t="shared" si="1"/>
        <v>Error?</v>
      </c>
    </row>
    <row r="130" spans="1:4" x14ac:dyDescent="0.2">
      <c r="A130" s="54">
        <v>69</v>
      </c>
      <c r="B130" s="1221">
        <f>'Assets-Liab 5-6'!E12</f>
        <v>0</v>
      </c>
      <c r="D130" s="13" t="str">
        <f t="shared" si="1"/>
        <v>Error?</v>
      </c>
    </row>
    <row r="131" spans="1:4" x14ac:dyDescent="0.2">
      <c r="A131" s="54">
        <v>70</v>
      </c>
      <c r="B131" s="1221">
        <f>'Assets-Liab 5-6'!E13</f>
        <v>9515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9515</v>
      </c>
      <c r="D140" s="13" t="str">
        <f t="shared" si="1"/>
        <v>Error?</v>
      </c>
    </row>
    <row r="141" spans="1:4" x14ac:dyDescent="0.2">
      <c r="A141" s="54">
        <v>80</v>
      </c>
      <c r="B141" s="1221">
        <f>'Assets-Liab 5-6'!E41</f>
        <v>9515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132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139305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139305</v>
      </c>
      <c r="D170" s="13" t="str">
        <f t="shared" si="1"/>
        <v>Error?</v>
      </c>
    </row>
    <row r="171" spans="1:4" x14ac:dyDescent="0.2">
      <c r="A171" s="54">
        <v>110</v>
      </c>
      <c r="B171" s="1221">
        <f>'Assets-Liab 5-6'!F41</f>
        <v>139305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183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57615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57615</v>
      </c>
      <c r="D189" s="13" t="str">
        <f t="shared" si="1"/>
        <v>Error?</v>
      </c>
    </row>
    <row r="190" spans="1:4" x14ac:dyDescent="0.2">
      <c r="A190" s="54">
        <v>129</v>
      </c>
      <c r="B190" s="1221">
        <f>'Assets-Liab 5-6'!G41</f>
        <v>57615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164988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164988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78982</v>
      </c>
      <c r="D273" s="13" t="str">
        <f t="shared" si="3"/>
        <v>Error?</v>
      </c>
    </row>
    <row r="274" spans="1:4" x14ac:dyDescent="0.2">
      <c r="A274" s="54">
        <v>213</v>
      </c>
      <c r="B274" s="1221">
        <f>'Assets-Liab 5-6'!M17</f>
        <v>5389527</v>
      </c>
      <c r="D274" s="13" t="str">
        <f t="shared" si="3"/>
        <v>Error?</v>
      </c>
    </row>
    <row r="275" spans="1:4" x14ac:dyDescent="0.2">
      <c r="A275" s="54">
        <v>214</v>
      </c>
      <c r="B275" s="1221">
        <f>'Assets-Liab 5-6'!M18</f>
        <v>141381</v>
      </c>
      <c r="D275" s="13" t="str">
        <f t="shared" si="3"/>
        <v>Error?</v>
      </c>
    </row>
    <row r="276" spans="1:4" x14ac:dyDescent="0.2">
      <c r="A276" s="54">
        <v>215</v>
      </c>
      <c r="B276" s="1221">
        <f>'Assets-Liab 5-6'!M19</f>
        <v>577987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6187877</v>
      </c>
      <c r="C279" s="13" t="s">
        <v>653</v>
      </c>
      <c r="D279" s="13" t="str">
        <f t="shared" si="3"/>
        <v>Error?</v>
      </c>
    </row>
    <row r="280" spans="1:4" x14ac:dyDescent="0.2">
      <c r="A280" s="54">
        <v>219</v>
      </c>
      <c r="B280" s="1221">
        <f>'Assets-Liab 5-6'!M40</f>
        <v>6187877</v>
      </c>
      <c r="D280" s="13" t="str">
        <f t="shared" si="3"/>
        <v>Error?</v>
      </c>
    </row>
    <row r="281" spans="1:4" x14ac:dyDescent="0.2">
      <c r="A281" s="54">
        <v>220</v>
      </c>
      <c r="B281" s="1221">
        <f>'Assets-Liab 5-6'!M41</f>
        <v>6187877</v>
      </c>
      <c r="C281" s="13" t="s">
        <v>653</v>
      </c>
      <c r="D281" s="13" t="str">
        <f t="shared" si="3"/>
        <v>Error?</v>
      </c>
    </row>
    <row r="282" spans="1:4" x14ac:dyDescent="0.2">
      <c r="A282" s="54">
        <v>221</v>
      </c>
      <c r="B282" s="1221">
        <f>'Assets-Liab 5-6'!N21</f>
        <v>9515</v>
      </c>
      <c r="D282" s="13" t="str">
        <f t="shared" si="3"/>
        <v>Error?</v>
      </c>
    </row>
    <row r="283" spans="1:4" x14ac:dyDescent="0.2">
      <c r="A283" s="54">
        <v>222</v>
      </c>
      <c r="B283" s="1221">
        <f>'Assets-Liab 5-6'!N22</f>
        <v>2017333</v>
      </c>
      <c r="D283" s="13" t="str">
        <f t="shared" si="3"/>
        <v>Error?</v>
      </c>
    </row>
    <row r="284" spans="1:4" x14ac:dyDescent="0.2">
      <c r="A284" s="54">
        <v>223</v>
      </c>
      <c r="B284" s="1221">
        <f>'Assets-Liab 5-6'!N23</f>
        <v>2026848</v>
      </c>
      <c r="C284" s="13" t="s">
        <v>653</v>
      </c>
      <c r="D284" s="13" t="str">
        <f t="shared" si="3"/>
        <v>Error?</v>
      </c>
    </row>
    <row r="285" spans="1:4" x14ac:dyDescent="0.2">
      <c r="A285" s="54">
        <v>224</v>
      </c>
      <c r="B285" s="1221">
        <f>'Assets-Liab 5-6'!N36</f>
        <v>2026848</v>
      </c>
      <c r="D285" s="13" t="str">
        <f t="shared" si="3"/>
        <v>Error?</v>
      </c>
    </row>
    <row r="286" spans="1:4" x14ac:dyDescent="0.2">
      <c r="A286" s="82">
        <v>225</v>
      </c>
      <c r="D286" s="13" t="str">
        <f t="shared" si="3"/>
        <v>OK</v>
      </c>
    </row>
    <row r="287" spans="1:4" x14ac:dyDescent="0.2">
      <c r="A287" s="54">
        <v>226</v>
      </c>
      <c r="B287" s="1221">
        <f>'Assets-Liab 5-6'!N37</f>
        <v>2026848</v>
      </c>
      <c r="C287" s="13" t="s">
        <v>653</v>
      </c>
      <c r="D287" s="13" t="str">
        <f t="shared" si="3"/>
        <v>Error?</v>
      </c>
    </row>
    <row r="288" spans="1:4" x14ac:dyDescent="0.2">
      <c r="A288" s="54">
        <v>227</v>
      </c>
      <c r="B288" s="1221">
        <f>'Assets-Liab 5-6'!N41</f>
        <v>2026848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957073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51358</v>
      </c>
      <c r="D717" s="13" t="str">
        <f t="shared" si="10"/>
        <v>Error?</v>
      </c>
    </row>
    <row r="718" spans="1:4" x14ac:dyDescent="0.2">
      <c r="A718" s="54">
        <v>657</v>
      </c>
      <c r="B718" s="1221">
        <f>'Expenditures 15-22'!C14</f>
        <v>58418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1180258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40813</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40813</v>
      </c>
      <c r="C727" s="13" t="s">
        <v>653</v>
      </c>
      <c r="D727" s="13" t="str">
        <f t="shared" si="10"/>
        <v>Error?</v>
      </c>
    </row>
    <row r="728" spans="1:4" x14ac:dyDescent="0.2">
      <c r="A728" s="54">
        <v>667</v>
      </c>
      <c r="B728" s="1221">
        <f>'Expenditures 15-22'!C44</f>
        <v>800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800</v>
      </c>
      <c r="C731" s="13" t="s">
        <v>653</v>
      </c>
      <c r="D731" s="13" t="str">
        <f t="shared" si="10"/>
        <v>Error?</v>
      </c>
    </row>
    <row r="732" spans="1:4" x14ac:dyDescent="0.2">
      <c r="A732" s="54">
        <v>671</v>
      </c>
      <c r="B732" s="1221">
        <f>'Expenditures 15-22'!C49</f>
        <v>960</v>
      </c>
      <c r="D732" s="13" t="str">
        <f t="shared" si="10"/>
        <v>Error?</v>
      </c>
    </row>
    <row r="733" spans="1:4" x14ac:dyDescent="0.2">
      <c r="A733" s="54">
        <v>672</v>
      </c>
      <c r="B733" s="1221">
        <f>'Expenditures 15-22'!C50</f>
        <v>82913</v>
      </c>
      <c r="D733" s="13" t="str">
        <f t="shared" si="10"/>
        <v>Error?</v>
      </c>
    </row>
    <row r="734" spans="1:4" x14ac:dyDescent="0.2">
      <c r="A734" s="54">
        <v>673</v>
      </c>
      <c r="B734" s="1221">
        <f>'Expenditures 15-22'!C53</f>
        <v>83873</v>
      </c>
      <c r="C734" s="13" t="s">
        <v>653</v>
      </c>
      <c r="D734" s="13" t="str">
        <f t="shared" si="10"/>
        <v>Error?</v>
      </c>
    </row>
    <row r="735" spans="1:4" x14ac:dyDescent="0.2">
      <c r="A735" s="54">
        <v>674</v>
      </c>
      <c r="B735" s="1221">
        <f>'Expenditures 15-22'!C55</f>
        <v>167010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167010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36324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42914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79238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371734</v>
      </c>
      <c r="C755" s="13" t="s">
        <v>653</v>
      </c>
      <c r="D755" s="13" t="str">
        <f t="shared" si="10"/>
        <v>Error?</v>
      </c>
    </row>
    <row r="756" spans="1:4" x14ac:dyDescent="0.2">
      <c r="A756" s="54">
        <v>695</v>
      </c>
      <c r="B756" s="1221">
        <f>'Expenditures 15-22'!C75</f>
        <v>17729</v>
      </c>
      <c r="D756" s="13" t="str">
        <f t="shared" si="10"/>
        <v>Error?</v>
      </c>
    </row>
    <row r="757" spans="1:4" x14ac:dyDescent="0.2">
      <c r="A757" s="54">
        <v>696</v>
      </c>
      <c r="B757" s="1221">
        <f>'Expenditures 15-22'!C114</f>
        <v>1569721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154870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7462</v>
      </c>
      <c r="D775" s="13" t="str">
        <f t="shared" si="11"/>
        <v>Error?</v>
      </c>
    </row>
    <row r="776" spans="1:4" x14ac:dyDescent="0.2">
      <c r="A776" s="54">
        <v>715</v>
      </c>
      <c r="B776" s="1221">
        <f>'Expenditures 15-22'!D14</f>
        <v>358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172427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7316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7316</v>
      </c>
      <c r="C785" s="13" t="s">
        <v>653</v>
      </c>
      <c r="D785" s="13" t="str">
        <f t="shared" si="11"/>
        <v>Error?</v>
      </c>
    </row>
    <row r="786" spans="1:4" x14ac:dyDescent="0.2">
      <c r="A786" s="54">
        <v>725</v>
      </c>
      <c r="B786" s="1221">
        <f>'Expenditures 15-22'!D44</f>
        <v>255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1716</v>
      </c>
      <c r="D791" s="13" t="str">
        <f t="shared" si="11"/>
        <v>Error?</v>
      </c>
    </row>
    <row r="792" spans="1:4" x14ac:dyDescent="0.2">
      <c r="A792" s="54">
        <v>731</v>
      </c>
      <c r="B792" s="1221">
        <f>'Expenditures 15-22'!D53</f>
        <v>1716</v>
      </c>
      <c r="C792" s="13" t="s">
        <v>653</v>
      </c>
      <c r="D792" s="13" t="str">
        <f t="shared" si="11"/>
        <v>Error?</v>
      </c>
    </row>
    <row r="793" spans="1:4" x14ac:dyDescent="0.2">
      <c r="A793" s="54">
        <v>732</v>
      </c>
      <c r="B793" s="1221">
        <f>'Expenditures 15-22'!D55</f>
        <v>16070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16070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6751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6735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13486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38843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211270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10590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205</v>
      </c>
      <c r="D833" s="13" t="str">
        <f t="shared" si="12"/>
        <v>Error?</v>
      </c>
    </row>
    <row r="834" spans="1:4" x14ac:dyDescent="0.2">
      <c r="A834" s="54">
        <v>773</v>
      </c>
      <c r="B834" s="1221">
        <f>'Expenditures 15-22'!E14</f>
        <v>15960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32641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235</v>
      </c>
      <c r="D838" s="13" t="str">
        <f t="shared" si="12"/>
        <v>Error?</v>
      </c>
    </row>
    <row r="839" spans="1:4" x14ac:dyDescent="0.2">
      <c r="A839" s="54">
        <v>778</v>
      </c>
      <c r="B839" s="1221">
        <f>'Expenditures 15-22'!E38</f>
        <v>2891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3126</v>
      </c>
      <c r="C843" s="13" t="s">
        <v>653</v>
      </c>
      <c r="D843" s="13" t="str">
        <f t="shared" si="12"/>
        <v>Error?</v>
      </c>
    </row>
    <row r="844" spans="1:4" x14ac:dyDescent="0.2">
      <c r="A844" s="54">
        <v>783</v>
      </c>
      <c r="B844" s="1221">
        <f>'Expenditures 15-22'!E44</f>
        <v>3590</v>
      </c>
      <c r="D844" s="13" t="str">
        <f t="shared" si="12"/>
        <v>Error?</v>
      </c>
    </row>
    <row r="845" spans="1:4" x14ac:dyDescent="0.2">
      <c r="A845" s="54">
        <v>784</v>
      </c>
      <c r="B845" s="1221">
        <f>'Expenditures 15-22'!E45</f>
        <v>66853</v>
      </c>
      <c r="D845" s="13" t="str">
        <f t="shared" si="12"/>
        <v>Error?</v>
      </c>
    </row>
    <row r="846" spans="1:4" x14ac:dyDescent="0.2">
      <c r="A846" s="54">
        <v>785</v>
      </c>
      <c r="B846" s="1221">
        <f>'Expenditures 15-22'!E46</f>
        <v>4125</v>
      </c>
      <c r="D846" s="13" t="str">
        <f t="shared" si="12"/>
        <v>Error?</v>
      </c>
    </row>
    <row r="847" spans="1:4" x14ac:dyDescent="0.2">
      <c r="A847" s="54">
        <v>786</v>
      </c>
      <c r="B847" s="1221">
        <f>'Expenditures 15-22'!E47</f>
        <v>74568</v>
      </c>
      <c r="C847" s="13" t="s">
        <v>653</v>
      </c>
      <c r="D847" s="13" t="str">
        <f t="shared" si="12"/>
        <v>Error?</v>
      </c>
    </row>
    <row r="848" spans="1:4" x14ac:dyDescent="0.2">
      <c r="A848" s="54">
        <v>787</v>
      </c>
      <c r="B848" s="1221">
        <f>'Expenditures 15-22'!E49</f>
        <v>14669</v>
      </c>
      <c r="D848" s="13" t="str">
        <f t="shared" si="12"/>
        <v>Error?</v>
      </c>
    </row>
    <row r="849" spans="1:4" x14ac:dyDescent="0.2">
      <c r="A849" s="54">
        <v>788</v>
      </c>
      <c r="B849" s="1221">
        <f>'Expenditures 15-22'!E50</f>
        <v>1640</v>
      </c>
      <c r="D849" s="13" t="str">
        <f t="shared" si="12"/>
        <v>Error?</v>
      </c>
    </row>
    <row r="850" spans="1:4" x14ac:dyDescent="0.2">
      <c r="A850" s="54">
        <v>789</v>
      </c>
      <c r="B850" s="1221">
        <f>'Expenditures 15-22'!E53</f>
        <v>16309</v>
      </c>
      <c r="C850" s="13" t="s">
        <v>653</v>
      </c>
      <c r="D850" s="13" t="str">
        <f t="shared" si="12"/>
        <v>Error?</v>
      </c>
    </row>
    <row r="851" spans="1:4" x14ac:dyDescent="0.2">
      <c r="A851" s="54">
        <v>790</v>
      </c>
      <c r="B851" s="1221">
        <f>'Expenditures 15-22'!E55</f>
        <v>4255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4255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3759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2113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5872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104130</v>
      </c>
      <c r="C871" s="13" t="s">
        <v>653</v>
      </c>
      <c r="D871" s="13" t="str">
        <f t="shared" si="12"/>
        <v>Error?</v>
      </c>
    </row>
    <row r="872" spans="1:4" x14ac:dyDescent="0.2">
      <c r="A872" s="54">
        <v>811</v>
      </c>
      <c r="B872" s="1221">
        <f>'Expenditures 15-22'!E75</f>
        <v>4472</v>
      </c>
      <c r="D872" s="13" t="str">
        <f t="shared" si="12"/>
        <v>Error?</v>
      </c>
    </row>
    <row r="873" spans="1:4" x14ac:dyDescent="0.2">
      <c r="A873" s="54">
        <v>812</v>
      </c>
      <c r="B873" s="1221">
        <f>'Expenditures 15-22'!E114</f>
        <v>141243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23302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6793</v>
      </c>
      <c r="D891" s="13" t="str">
        <f t="shared" si="12"/>
        <v>Error?</v>
      </c>
    </row>
    <row r="892" spans="1:4" x14ac:dyDescent="0.2">
      <c r="A892" s="54">
        <v>831</v>
      </c>
      <c r="B892" s="1221">
        <f>'Expenditures 15-22'!F14</f>
        <v>3873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50442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35</v>
      </c>
      <c r="D902" s="13" t="str">
        <f t="shared" si="13"/>
        <v>Error?</v>
      </c>
    </row>
    <row r="903" spans="1:4" x14ac:dyDescent="0.2">
      <c r="A903" s="54">
        <v>842</v>
      </c>
      <c r="B903" s="1221">
        <f>'Expenditures 15-22'!F45</f>
        <v>500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535</v>
      </c>
      <c r="C905" s="13" t="s">
        <v>653</v>
      </c>
      <c r="D905" s="13" t="str">
        <f t="shared" si="13"/>
        <v>Error?</v>
      </c>
    </row>
    <row r="906" spans="1:4" x14ac:dyDescent="0.2">
      <c r="A906" s="54">
        <v>845</v>
      </c>
      <c r="B906" s="1221">
        <f>'Expenditures 15-22'!F49</f>
        <v>346</v>
      </c>
      <c r="D906" s="13" t="str">
        <f t="shared" si="13"/>
        <v>Error?</v>
      </c>
    </row>
    <row r="907" spans="1:4" x14ac:dyDescent="0.2">
      <c r="A907" s="54">
        <v>846</v>
      </c>
      <c r="B907" s="1221">
        <f>'Expenditures 15-22'!F50</f>
        <v>223</v>
      </c>
      <c r="D907" s="13" t="str">
        <f t="shared" si="13"/>
        <v>Error?</v>
      </c>
    </row>
    <row r="908" spans="1:4" x14ac:dyDescent="0.2">
      <c r="A908" s="54">
        <v>847</v>
      </c>
      <c r="B908" s="1221">
        <f>'Expenditures 15-22'!F53</f>
        <v>569</v>
      </c>
      <c r="C908" s="13" t="s">
        <v>653</v>
      </c>
      <c r="D908" s="13" t="str">
        <f t="shared" si="13"/>
        <v>Error?</v>
      </c>
    </row>
    <row r="909" spans="1:4" x14ac:dyDescent="0.2">
      <c r="A909" s="54">
        <v>848</v>
      </c>
      <c r="B909" s="1221">
        <f>'Expenditures 15-22'!F55</f>
        <v>404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404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528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78174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78702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80210</v>
      </c>
      <c r="C929" s="13" t="s">
        <v>653</v>
      </c>
      <c r="D929" s="13" t="str">
        <f t="shared" si="13"/>
        <v>Error?</v>
      </c>
    </row>
    <row r="930" spans="1:4" x14ac:dyDescent="0.2">
      <c r="A930" s="54">
        <v>869</v>
      </c>
      <c r="B930" s="1221">
        <f>'Expenditures 15-22'!F75</f>
        <v>7914</v>
      </c>
      <c r="D930" s="13" t="str">
        <f t="shared" si="13"/>
        <v>Error?</v>
      </c>
    </row>
    <row r="931" spans="1:4" x14ac:dyDescent="0.2">
      <c r="A931" s="54">
        <v>870</v>
      </c>
      <c r="B931" s="1221">
        <f>'Expenditures 15-22'!F114</f>
        <v>138566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1609</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18425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510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510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850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850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1360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19785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1060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91227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2175</v>
      </c>
      <c r="D1022" s="13" t="str">
        <f t="shared" si="14"/>
        <v>Error?</v>
      </c>
    </row>
    <row r="1023" spans="1:4" x14ac:dyDescent="0.2">
      <c r="A1023" s="54">
        <v>962</v>
      </c>
      <c r="B1023" s="1221">
        <f>'Expenditures 15-22'!H50</f>
        <v>965</v>
      </c>
      <c r="D1023" s="13" t="str">
        <f t="shared" ref="D1023:D1086" si="15">IF(ISBLANK(B1023),"OK",IF(A1023-B1023=0,"OK","Error?"))</f>
        <v>Error?</v>
      </c>
    </row>
    <row r="1024" spans="1:4" x14ac:dyDescent="0.2">
      <c r="A1024" s="54">
        <v>963</v>
      </c>
      <c r="B1024" s="1221">
        <f>'Expenditures 15-22'!H53</f>
        <v>3140</v>
      </c>
      <c r="C1024" s="13" t="s">
        <v>653</v>
      </c>
      <c r="D1024" s="13" t="str">
        <f t="shared" si="15"/>
        <v>Error?</v>
      </c>
    </row>
    <row r="1025" spans="1:4" x14ac:dyDescent="0.2">
      <c r="A1025" s="54">
        <v>964</v>
      </c>
      <c r="B1025" s="1221">
        <f>'Expenditures 15-22'!H55</f>
        <v>791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791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3931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340132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435290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1145835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67427</v>
      </c>
      <c r="C1105" s="13" t="s">
        <v>653</v>
      </c>
      <c r="D1105" s="13" t="str">
        <f t="shared" si="16"/>
        <v>Error?</v>
      </c>
    </row>
    <row r="1106" spans="1:4" x14ac:dyDescent="0.2">
      <c r="A1106" s="54">
        <v>1045</v>
      </c>
      <c r="B1106" s="1221">
        <f>'Expenditures 15-22'!K14</f>
        <v>79669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1545420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48364</v>
      </c>
      <c r="C1110" s="13" t="s">
        <v>653</v>
      </c>
      <c r="D1110" s="13" t="str">
        <f t="shared" si="16"/>
        <v>Error?</v>
      </c>
    </row>
    <row r="1111" spans="1:4" x14ac:dyDescent="0.2">
      <c r="A1111" s="54">
        <v>1050</v>
      </c>
      <c r="B1111" s="1221">
        <f>'Expenditures 15-22'!K38</f>
        <v>2891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51255</v>
      </c>
      <c r="C1115" s="13" t="s">
        <v>653</v>
      </c>
      <c r="D1115" s="13" t="str">
        <f t="shared" si="16"/>
        <v>Error?</v>
      </c>
    </row>
    <row r="1116" spans="1:4" x14ac:dyDescent="0.2">
      <c r="A1116" s="54">
        <v>1055</v>
      </c>
      <c r="B1116" s="1221">
        <f>'Expenditures 15-22'!K44</f>
        <v>4680</v>
      </c>
      <c r="C1116" s="13" t="s">
        <v>653</v>
      </c>
      <c r="D1116" s="13" t="str">
        <f t="shared" si="16"/>
        <v>Error?</v>
      </c>
    </row>
    <row r="1117" spans="1:4" x14ac:dyDescent="0.2">
      <c r="A1117" s="54">
        <v>1056</v>
      </c>
      <c r="B1117" s="1221">
        <f>'Expenditures 15-22'!K45</f>
        <v>67863</v>
      </c>
      <c r="C1117" s="13" t="s">
        <v>653</v>
      </c>
      <c r="D1117" s="13" t="str">
        <f t="shared" si="16"/>
        <v>Error?</v>
      </c>
    </row>
    <row r="1118" spans="1:4" x14ac:dyDescent="0.2">
      <c r="A1118" s="54">
        <v>1057</v>
      </c>
      <c r="B1118" s="1221">
        <f>'Expenditures 15-22'!K46</f>
        <v>4125</v>
      </c>
      <c r="C1118" s="13" t="s">
        <v>653</v>
      </c>
      <c r="D1118" s="13" t="str">
        <f t="shared" si="16"/>
        <v>Error?</v>
      </c>
    </row>
    <row r="1119" spans="1:4" x14ac:dyDescent="0.2">
      <c r="A1119" s="54">
        <v>1058</v>
      </c>
      <c r="B1119" s="1221">
        <f>'Expenditures 15-22'!K47</f>
        <v>76668</v>
      </c>
      <c r="C1119" s="13" t="s">
        <v>653</v>
      </c>
      <c r="D1119" s="13" t="str">
        <f t="shared" si="16"/>
        <v>Error?</v>
      </c>
    </row>
    <row r="1120" spans="1:4" x14ac:dyDescent="0.2">
      <c r="A1120" s="54">
        <v>1059</v>
      </c>
      <c r="B1120" s="1221">
        <f>'Expenditures 15-22'!K49</f>
        <v>18150</v>
      </c>
      <c r="C1120" s="13" t="s">
        <v>653</v>
      </c>
      <c r="D1120" s="13" t="str">
        <f t="shared" si="16"/>
        <v>Error?</v>
      </c>
    </row>
    <row r="1121" spans="1:4" x14ac:dyDescent="0.2">
      <c r="A1121" s="54">
        <v>1060</v>
      </c>
      <c r="B1121" s="1221">
        <f>'Expenditures 15-22'!K50</f>
        <v>87457</v>
      </c>
      <c r="C1121" s="13" t="s">
        <v>653</v>
      </c>
      <c r="D1121" s="13" t="str">
        <f t="shared" si="16"/>
        <v>Error?</v>
      </c>
    </row>
    <row r="1122" spans="1:4" x14ac:dyDescent="0.2">
      <c r="A1122" s="54">
        <v>1061</v>
      </c>
      <c r="B1122" s="1221">
        <f>'Expenditures 15-22'!K53</f>
        <v>105607</v>
      </c>
      <c r="C1122" s="13" t="s">
        <v>653</v>
      </c>
      <c r="D1122" s="13" t="str">
        <f t="shared" si="16"/>
        <v>Error?</v>
      </c>
    </row>
    <row r="1123" spans="1:4" x14ac:dyDescent="0.2">
      <c r="A1123" s="54">
        <v>1062</v>
      </c>
      <c r="B1123" s="1221">
        <f>'Expenditures 15-22'!K55</f>
        <v>188530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188530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47362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130786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178148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600208</v>
      </c>
      <c r="C1143" s="13" t="s">
        <v>653</v>
      </c>
      <c r="D1143" s="13" t="str">
        <f t="shared" si="16"/>
        <v>Error?</v>
      </c>
    </row>
    <row r="1144" spans="1:4" x14ac:dyDescent="0.2">
      <c r="A1144" s="54">
        <v>1083</v>
      </c>
      <c r="B1144" s="1221">
        <f>'Expenditures 15-22'!K75</f>
        <v>30115</v>
      </c>
      <c r="C1144" s="13" t="s">
        <v>653</v>
      </c>
      <c r="D1144" s="13" t="str">
        <f t="shared" si="16"/>
        <v>Error?</v>
      </c>
    </row>
    <row r="1145" spans="1:4" x14ac:dyDescent="0.2">
      <c r="A1145" s="54">
        <v>1084</v>
      </c>
      <c r="B1145" s="1221">
        <f>'Expenditures 15-22'!K102</f>
        <v>340132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2515875</v>
      </c>
      <c r="C1152" s="13" t="s">
        <v>653</v>
      </c>
      <c r="D1152" s="13" t="str">
        <f t="shared" si="17"/>
        <v>Error?</v>
      </c>
    </row>
    <row r="1153" spans="1:4" x14ac:dyDescent="0.2">
      <c r="A1153" s="54">
        <v>1092</v>
      </c>
      <c r="B1153" s="1221">
        <f>'Expenditures 15-22'!K115</f>
        <v>-52544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104287</v>
      </c>
      <c r="D1221" s="13" t="str">
        <f t="shared" si="18"/>
        <v>Error?</v>
      </c>
    </row>
    <row r="1222" spans="1:4" x14ac:dyDescent="0.2">
      <c r="A1222" s="82">
        <v>1161</v>
      </c>
      <c r="D1222" s="13" t="str">
        <f t="shared" si="18"/>
        <v>OK</v>
      </c>
    </row>
    <row r="1223" spans="1:4" x14ac:dyDescent="0.2">
      <c r="A1223" s="54">
        <v>1162</v>
      </c>
      <c r="B1223" s="1221">
        <f>'Expenditures 15-22'!C127</f>
        <v>104287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104287</v>
      </c>
      <c r="C1225" s="13" t="s">
        <v>653</v>
      </c>
      <c r="D1225" s="13" t="str">
        <f t="shared" si="18"/>
        <v>Error?</v>
      </c>
    </row>
    <row r="1226" spans="1:4" x14ac:dyDescent="0.2">
      <c r="A1226" s="54">
        <v>1165</v>
      </c>
      <c r="B1226" s="1221">
        <f>'Expenditures 15-22'!C150</f>
        <v>104287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25850</v>
      </c>
      <c r="D1229" s="13" t="str">
        <f t="shared" si="18"/>
        <v>Error?</v>
      </c>
    </row>
    <row r="1230" spans="1:4" x14ac:dyDescent="0.2">
      <c r="A1230" s="82">
        <v>1169</v>
      </c>
      <c r="D1230" s="13" t="str">
        <f t="shared" si="18"/>
        <v>OK</v>
      </c>
    </row>
    <row r="1231" spans="1:4" x14ac:dyDescent="0.2">
      <c r="A1231" s="54">
        <v>1170</v>
      </c>
      <c r="B1231" s="1221">
        <f>'Expenditures 15-22'!D127</f>
        <v>25850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25850</v>
      </c>
      <c r="C1233" s="13" t="s">
        <v>653</v>
      </c>
      <c r="D1233" s="13" t="str">
        <f t="shared" si="18"/>
        <v>Error?</v>
      </c>
    </row>
    <row r="1234" spans="1:4" x14ac:dyDescent="0.2">
      <c r="A1234" s="54">
        <v>1173</v>
      </c>
      <c r="B1234" s="1221">
        <f>'Expenditures 15-22'!D150</f>
        <v>25850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23661</v>
      </c>
      <c r="D1237" s="13" t="str">
        <f t="shared" si="18"/>
        <v>Error?</v>
      </c>
    </row>
    <row r="1238" spans="1:4" x14ac:dyDescent="0.2">
      <c r="A1238" s="82">
        <v>1177</v>
      </c>
      <c r="D1238" s="13" t="str">
        <f t="shared" si="18"/>
        <v>OK</v>
      </c>
    </row>
    <row r="1239" spans="1:4" x14ac:dyDescent="0.2">
      <c r="A1239" s="54">
        <v>1178</v>
      </c>
      <c r="B1239" s="1221">
        <f>'Expenditures 15-22'!E127</f>
        <v>23661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23661</v>
      </c>
      <c r="C1241" s="13" t="s">
        <v>653</v>
      </c>
      <c r="D1241" s="13" t="str">
        <f t="shared" si="18"/>
        <v>Error?</v>
      </c>
    </row>
    <row r="1242" spans="1:4" x14ac:dyDescent="0.2">
      <c r="A1242" s="54">
        <v>1181</v>
      </c>
      <c r="B1242" s="1221">
        <f>'Expenditures 15-22'!E150</f>
        <v>23661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75827</v>
      </c>
      <c r="D1245" s="13" t="str">
        <f t="shared" si="18"/>
        <v>Error?</v>
      </c>
    </row>
    <row r="1246" spans="1:4" x14ac:dyDescent="0.2">
      <c r="A1246" s="82">
        <v>1185</v>
      </c>
      <c r="D1246" s="13" t="str">
        <f t="shared" si="18"/>
        <v>OK</v>
      </c>
    </row>
    <row r="1247" spans="1:4" x14ac:dyDescent="0.2">
      <c r="A1247" s="54">
        <v>1186</v>
      </c>
      <c r="B1247" s="1221">
        <f>'Expenditures 15-22'!F127</f>
        <v>75827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75827</v>
      </c>
      <c r="C1249" s="13" t="s">
        <v>653</v>
      </c>
      <c r="D1249" s="13" t="str">
        <f t="shared" si="18"/>
        <v>Error?</v>
      </c>
    </row>
    <row r="1250" spans="1:4" x14ac:dyDescent="0.2">
      <c r="A1250" s="54">
        <v>1189</v>
      </c>
      <c r="B1250" s="1221">
        <f>'Expenditures 15-22'!F150</f>
        <v>75827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600</v>
      </c>
      <c r="C1258" s="13" t="s">
        <v>653</v>
      </c>
      <c r="D1258" s="13" t="str">
        <f t="shared" si="18"/>
        <v>Error?</v>
      </c>
    </row>
    <row r="1259" spans="1:4" x14ac:dyDescent="0.2">
      <c r="A1259" s="54">
        <v>1198</v>
      </c>
      <c r="B1259" s="1221">
        <f>'Expenditures 15-22'!G150</f>
        <v>600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230225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230225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230225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230225</v>
      </c>
      <c r="C1288" s="13" t="s">
        <v>653</v>
      </c>
      <c r="D1288" s="13" t="str">
        <f t="shared" si="19"/>
        <v>Error?</v>
      </c>
    </row>
    <row r="1289" spans="1:4" x14ac:dyDescent="0.2">
      <c r="A1289" s="54">
        <v>1228</v>
      </c>
      <c r="B1289" s="1221">
        <f>'Expenditures 15-22'!K151</f>
        <v>-27626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92435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125000</v>
      </c>
      <c r="D1315" s="13" t="str">
        <f t="shared" si="19"/>
        <v>Error?</v>
      </c>
    </row>
    <row r="1316" spans="1:4" x14ac:dyDescent="0.2">
      <c r="A1316" s="54">
        <v>1255</v>
      </c>
      <c r="B1316" s="1221">
        <f>'Expenditures 15-22'!H165</f>
        <v>1028</v>
      </c>
      <c r="D1316" s="13" t="str">
        <f t="shared" si="19"/>
        <v>Error?</v>
      </c>
    </row>
    <row r="1317" spans="1:4" x14ac:dyDescent="0.2">
      <c r="A1317" s="54">
        <v>1256</v>
      </c>
      <c r="B1317" s="1221">
        <f>'Expenditures 15-22'!H166</f>
        <v>218463</v>
      </c>
      <c r="C1317" s="13" t="s">
        <v>653</v>
      </c>
      <c r="D1317" s="13" t="str">
        <f t="shared" si="19"/>
        <v>Error?</v>
      </c>
    </row>
    <row r="1318" spans="1:4" x14ac:dyDescent="0.2">
      <c r="A1318" s="54">
        <v>1257</v>
      </c>
      <c r="B1318" s="1221">
        <f>'Expenditures 15-22'!H168</f>
        <v>218463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92435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125000</v>
      </c>
      <c r="C1329" s="13" t="s">
        <v>653</v>
      </c>
      <c r="D1329" s="13" t="str">
        <f t="shared" si="19"/>
        <v>Error?</v>
      </c>
    </row>
    <row r="1330" spans="1:4" x14ac:dyDescent="0.2">
      <c r="A1330" s="54">
        <v>1269</v>
      </c>
      <c r="B1330" s="1221">
        <f>'Expenditures 15-22'!K165</f>
        <v>1028</v>
      </c>
      <c r="C1330" s="13" t="s">
        <v>653</v>
      </c>
      <c r="D1330" s="13" t="str">
        <f t="shared" si="19"/>
        <v>Error?</v>
      </c>
    </row>
    <row r="1331" spans="1:4" x14ac:dyDescent="0.2">
      <c r="A1331" s="54">
        <v>1270</v>
      </c>
      <c r="B1331" s="1221">
        <f>'Expenditures 15-22'!K166</f>
        <v>218463</v>
      </c>
      <c r="C1331" s="13" t="s">
        <v>653</v>
      </c>
      <c r="D1331" s="13" t="str">
        <f t="shared" si="19"/>
        <v>Error?</v>
      </c>
    </row>
    <row r="1332" spans="1:4" x14ac:dyDescent="0.2">
      <c r="A1332" s="54">
        <v>1271</v>
      </c>
      <c r="B1332" s="1221">
        <f>'Expenditures 15-22'!K168</f>
        <v>218463</v>
      </c>
      <c r="C1332" s="13" t="s">
        <v>653</v>
      </c>
      <c r="D1332" s="13" t="str">
        <f t="shared" si="19"/>
        <v>Error?</v>
      </c>
    </row>
    <row r="1333" spans="1:4" x14ac:dyDescent="0.2">
      <c r="A1333" s="54">
        <v>1272</v>
      </c>
      <c r="B1333" s="1221">
        <f>'Expenditures 15-22'!K169</f>
        <v>-1326</v>
      </c>
      <c r="C1333" s="13" t="s">
        <v>653</v>
      </c>
      <c r="D1333" s="13" t="str">
        <f t="shared" si="19"/>
        <v>Error?</v>
      </c>
    </row>
    <row r="1334" spans="1:4" x14ac:dyDescent="0.2">
      <c r="A1334" s="82">
        <v>1273</v>
      </c>
      <c r="D1334" s="13" t="str">
        <f t="shared" si="19"/>
        <v>OK</v>
      </c>
    </row>
    <row r="1335" spans="1:4" x14ac:dyDescent="0.2">
      <c r="A1335" s="54">
        <v>1274</v>
      </c>
      <c r="B1335" s="1221">
        <f>'Expenditures 15-22'!C176</f>
        <v>81161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81161</v>
      </c>
      <c r="C1339" s="13" t="s">
        <v>653</v>
      </c>
      <c r="D1339" s="13" t="str">
        <f t="shared" si="19"/>
        <v>Error?</v>
      </c>
    </row>
    <row r="1340" spans="1:4" x14ac:dyDescent="0.2">
      <c r="A1340" s="54">
        <v>1279</v>
      </c>
      <c r="B1340" s="1221">
        <f>'Expenditures 15-22'!C204</f>
        <v>81161</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28731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28731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28731</v>
      </c>
      <c r="C1353" s="13" t="s">
        <v>653</v>
      </c>
      <c r="D1353" s="13" t="str">
        <f t="shared" si="20"/>
        <v>Error?</v>
      </c>
    </row>
    <row r="1354" spans="1:4" x14ac:dyDescent="0.2">
      <c r="A1354" s="54">
        <v>1293</v>
      </c>
      <c r="B1354" s="1221">
        <f>'Expenditures 15-22'!F176</f>
        <v>23839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23839</v>
      </c>
      <c r="C1358" s="13" t="s">
        <v>653</v>
      </c>
      <c r="D1358" s="13" t="str">
        <f t="shared" si="20"/>
        <v>Error?</v>
      </c>
    </row>
    <row r="1359" spans="1:4" x14ac:dyDescent="0.2">
      <c r="A1359" s="54">
        <v>1298</v>
      </c>
      <c r="B1359" s="1221">
        <f>'Expenditures 15-22'!F204</f>
        <v>23839</v>
      </c>
      <c r="C1359" s="13" t="s">
        <v>653</v>
      </c>
      <c r="D1359" s="13" t="str">
        <f t="shared" si="20"/>
        <v>Error?</v>
      </c>
    </row>
    <row r="1360" spans="1:4" x14ac:dyDescent="0.2">
      <c r="A1360" s="54">
        <v>1299</v>
      </c>
      <c r="B1360" s="1221">
        <f>'Expenditures 15-22'!G176</f>
        <v>86700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86700</v>
      </c>
      <c r="C1364" s="13" t="s">
        <v>653</v>
      </c>
      <c r="D1364" s="13" t="str">
        <f t="shared" si="20"/>
        <v>Error?</v>
      </c>
    </row>
    <row r="1365" spans="1:4" x14ac:dyDescent="0.2">
      <c r="A1365" s="54">
        <v>1304</v>
      </c>
      <c r="B1365" s="1221">
        <f>'Expenditures 15-22'!G204</f>
        <v>86700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18352</v>
      </c>
      <c r="C1375" s="13" t="s">
        <v>653</v>
      </c>
      <c r="D1375" s="13" t="str">
        <f t="shared" si="20"/>
        <v>Error?</v>
      </c>
    </row>
    <row r="1376" spans="1:4" x14ac:dyDescent="0.2">
      <c r="A1376" s="54">
        <v>1315</v>
      </c>
      <c r="B1376" s="1221">
        <f>'Expenditures 15-22'!H204</f>
        <v>18352</v>
      </c>
      <c r="C1376" s="13" t="s">
        <v>653</v>
      </c>
      <c r="D1376" s="13" t="str">
        <f t="shared" si="20"/>
        <v>Error?</v>
      </c>
    </row>
    <row r="1377" spans="1:4" x14ac:dyDescent="0.2">
      <c r="A1377" s="54">
        <v>1316</v>
      </c>
      <c r="B1377" s="1221">
        <f>'Expenditures 15-22'!K176</f>
        <v>220431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220431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18352</v>
      </c>
      <c r="C1387" s="13" t="s">
        <v>653</v>
      </c>
      <c r="D1387" s="13" t="str">
        <f t="shared" si="20"/>
        <v>Error?</v>
      </c>
    </row>
    <row r="1388" spans="1:4" x14ac:dyDescent="0.2">
      <c r="A1388" s="54">
        <v>1327</v>
      </c>
      <c r="B1388" s="1221">
        <f>'Expenditures 15-22'!K204</f>
        <v>238783</v>
      </c>
      <c r="C1388" s="13" t="s">
        <v>653</v>
      </c>
      <c r="D1388" s="13" t="str">
        <f t="shared" si="20"/>
        <v>Error?</v>
      </c>
    </row>
    <row r="1389" spans="1:4" x14ac:dyDescent="0.2">
      <c r="A1389" s="54">
        <v>1328</v>
      </c>
      <c r="B1389" s="1221">
        <f>'Expenditures 15-22'!K205</f>
        <v>-103433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745</v>
      </c>
      <c r="D1407" s="13" t="str">
        <f t="shared" ref="D1407:D1470" si="21">IF(ISBLANK(B1407),"OK",IF(A1407-B1407=0,"OK","Error?"))</f>
        <v>Error?</v>
      </c>
    </row>
    <row r="1408" spans="1:4" x14ac:dyDescent="0.2">
      <c r="A1408" s="54">
        <v>1347</v>
      </c>
      <c r="B1408" s="1221">
        <f>'Expenditures 15-22'!D217</f>
        <v>2935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31661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592</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592</v>
      </c>
      <c r="C1417" s="13" t="s">
        <v>653</v>
      </c>
      <c r="D1417" s="13" t="str">
        <f t="shared" si="21"/>
        <v>Error?</v>
      </c>
    </row>
    <row r="1418" spans="1:4" x14ac:dyDescent="0.2">
      <c r="A1418" s="54">
        <v>1357</v>
      </c>
      <c r="B1418" s="1221">
        <f>'Expenditures 15-22'!D234</f>
        <v>12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v>
      </c>
      <c r="C1421" s="13" t="s">
        <v>653</v>
      </c>
      <c r="D1421" s="13" t="str">
        <f t="shared" si="21"/>
        <v>Error?</v>
      </c>
    </row>
    <row r="1422" spans="1:4" x14ac:dyDescent="0.2">
      <c r="A1422" s="54">
        <v>1361</v>
      </c>
      <c r="B1422" s="1221">
        <f>'Expenditures 15-22'!D239</f>
        <v>179</v>
      </c>
      <c r="D1422" s="13" t="str">
        <f t="shared" si="21"/>
        <v>Error?</v>
      </c>
    </row>
    <row r="1423" spans="1:4" x14ac:dyDescent="0.2">
      <c r="A1423" s="54">
        <v>1362</v>
      </c>
      <c r="B1423" s="1221">
        <f>'Expenditures 15-22'!D240</f>
        <v>1717</v>
      </c>
      <c r="D1423" s="13" t="str">
        <f t="shared" si="21"/>
        <v>Error?</v>
      </c>
    </row>
    <row r="1424" spans="1:4" x14ac:dyDescent="0.2">
      <c r="A1424" s="54">
        <v>1363</v>
      </c>
      <c r="B1424" s="1221">
        <f>'Expenditures 15-22'!D251</f>
        <v>1896</v>
      </c>
      <c r="C1424" s="13" t="s">
        <v>653</v>
      </c>
      <c r="D1424" s="13" t="str">
        <f t="shared" si="21"/>
        <v>Error?</v>
      </c>
    </row>
    <row r="1425" spans="1:4" x14ac:dyDescent="0.2">
      <c r="A1425" s="54">
        <v>1364</v>
      </c>
      <c r="B1425" s="1221">
        <f>'Expenditures 15-22'!D253</f>
        <v>9252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9252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6760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21270</v>
      </c>
      <c r="D1431" s="13" t="str">
        <f t="shared" si="21"/>
        <v>Error?</v>
      </c>
    </row>
    <row r="1432" spans="1:4" x14ac:dyDescent="0.2">
      <c r="A1432" s="54">
        <v>1371</v>
      </c>
      <c r="B1432" s="1221">
        <f>'Expenditures 15-22'!D261</f>
        <v>15088</v>
      </c>
      <c r="D1432" s="13" t="str">
        <f t="shared" si="21"/>
        <v>Error?</v>
      </c>
    </row>
    <row r="1433" spans="1:4" x14ac:dyDescent="0.2">
      <c r="A1433" s="54">
        <v>1372</v>
      </c>
      <c r="B1433" s="1221">
        <f>'Expenditures 15-22'!D262</f>
        <v>7561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50679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62431</v>
      </c>
      <c r="C1446" s="13" t="s">
        <v>653</v>
      </c>
      <c r="D1446" s="13" t="str">
        <f t="shared" si="21"/>
        <v>Error?</v>
      </c>
    </row>
    <row r="1447" spans="1:4" x14ac:dyDescent="0.2">
      <c r="A1447" s="54">
        <v>1386</v>
      </c>
      <c r="B1447" s="1221">
        <f>'Expenditures 15-22'!D274</f>
        <v>1356</v>
      </c>
      <c r="D1447" s="13" t="str">
        <f t="shared" si="21"/>
        <v>Error?</v>
      </c>
    </row>
    <row r="1448" spans="1:4" x14ac:dyDescent="0.2">
      <c r="A1448" s="54">
        <v>1387</v>
      </c>
      <c r="B1448" s="1221">
        <f>'Expenditures 15-22'!D288</f>
        <v>95448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745</v>
      </c>
      <c r="C1471" s="13" t="s">
        <v>653</v>
      </c>
      <c r="D1471" s="13" t="str">
        <f t="shared" ref="D1471:D1534" si="22">IF(ISBLANK(B1471),"OK",IF(A1471-B1471=0,"OK","Error?"))</f>
        <v>Error?</v>
      </c>
    </row>
    <row r="1472" spans="1:4" x14ac:dyDescent="0.2">
      <c r="A1472" s="54">
        <v>1411</v>
      </c>
      <c r="B1472" s="1221">
        <f>'Expenditures 15-22'!K217</f>
        <v>2935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31661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592</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592</v>
      </c>
      <c r="C1481" s="13" t="s">
        <v>653</v>
      </c>
      <c r="D1481" s="13" t="str">
        <f t="shared" si="22"/>
        <v>Error?</v>
      </c>
    </row>
    <row r="1482" spans="1:4" x14ac:dyDescent="0.2">
      <c r="A1482" s="54">
        <v>1421</v>
      </c>
      <c r="B1482" s="1221">
        <f>'Expenditures 15-22'!K234</f>
        <v>12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v>
      </c>
      <c r="C1485" s="13" t="s">
        <v>653</v>
      </c>
      <c r="D1485" s="13" t="str">
        <f t="shared" si="22"/>
        <v>Error?</v>
      </c>
    </row>
    <row r="1486" spans="1:4" x14ac:dyDescent="0.2">
      <c r="A1486" s="54">
        <v>1425</v>
      </c>
      <c r="B1486" s="1221">
        <f>'Expenditures 15-22'!K239</f>
        <v>179</v>
      </c>
      <c r="C1486" s="13" t="s">
        <v>653</v>
      </c>
      <c r="D1486" s="13" t="str">
        <f t="shared" si="22"/>
        <v>Error?</v>
      </c>
    </row>
    <row r="1487" spans="1:4" x14ac:dyDescent="0.2">
      <c r="A1487" s="54">
        <v>1426</v>
      </c>
      <c r="B1487" s="1221">
        <f>'Expenditures 15-22'!K240</f>
        <v>1717</v>
      </c>
      <c r="C1487" s="13" t="s">
        <v>653</v>
      </c>
      <c r="D1487" s="13" t="str">
        <f t="shared" si="22"/>
        <v>Error?</v>
      </c>
    </row>
    <row r="1488" spans="1:4" x14ac:dyDescent="0.2">
      <c r="A1488" s="54">
        <v>1427</v>
      </c>
      <c r="B1488" s="1221">
        <f>'Expenditures 15-22'!K251</f>
        <v>1896</v>
      </c>
      <c r="C1488" s="13" t="s">
        <v>653</v>
      </c>
      <c r="D1488" s="13" t="str">
        <f t="shared" si="22"/>
        <v>Error?</v>
      </c>
    </row>
    <row r="1489" spans="1:4" x14ac:dyDescent="0.2">
      <c r="A1489" s="54">
        <v>1428</v>
      </c>
      <c r="B1489" s="1221">
        <f>'Expenditures 15-22'!K253</f>
        <v>9252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9252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6760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21270</v>
      </c>
      <c r="C1495" s="13" t="s">
        <v>653</v>
      </c>
      <c r="D1495" s="13" t="str">
        <f t="shared" si="22"/>
        <v>Error?</v>
      </c>
    </row>
    <row r="1496" spans="1:4" x14ac:dyDescent="0.2">
      <c r="A1496" s="54">
        <v>1435</v>
      </c>
      <c r="B1496" s="1221">
        <f>'Expenditures 15-22'!K261</f>
        <v>15088</v>
      </c>
      <c r="C1496" s="13" t="s">
        <v>653</v>
      </c>
      <c r="D1496" s="13" t="str">
        <f t="shared" si="22"/>
        <v>Error?</v>
      </c>
    </row>
    <row r="1497" spans="1:4" x14ac:dyDescent="0.2">
      <c r="A1497" s="54">
        <v>1436</v>
      </c>
      <c r="B1497" s="1221">
        <f>'Expenditures 15-22'!K262</f>
        <v>7561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50679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62431</v>
      </c>
      <c r="C1510" s="13" t="s">
        <v>653</v>
      </c>
      <c r="D1510" s="13" t="str">
        <f t="shared" si="22"/>
        <v>Error?</v>
      </c>
    </row>
    <row r="1511" spans="1:4" x14ac:dyDescent="0.2">
      <c r="A1511" s="54">
        <v>1450</v>
      </c>
      <c r="B1511" s="1221">
        <f>'Expenditures 15-22'!K274</f>
        <v>1356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95448</v>
      </c>
      <c r="C1517" s="13" t="s">
        <v>653</v>
      </c>
      <c r="D1517" s="13" t="str">
        <f t="shared" si="22"/>
        <v>Error?</v>
      </c>
    </row>
    <row r="1518" spans="1:4" x14ac:dyDescent="0.2">
      <c r="A1518" s="54">
        <v>1457</v>
      </c>
      <c r="B1518" s="1221">
        <f>'Expenditures 15-22'!K289</f>
        <v>12387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909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909</v>
      </c>
      <c r="C1541" s="13" t="s">
        <v>653</v>
      </c>
      <c r="D1541" s="13" t="str">
        <f t="shared" si="23"/>
        <v>Error?</v>
      </c>
    </row>
    <row r="1542" spans="1:4" x14ac:dyDescent="0.2">
      <c r="A1542" s="54">
        <v>1481</v>
      </c>
      <c r="B1542" s="1221">
        <f>'Expenditures 15-22'!F305</f>
        <v>909</v>
      </c>
      <c r="C1542" s="13" t="s">
        <v>653</v>
      </c>
      <c r="D1542" s="13" t="str">
        <f t="shared" si="23"/>
        <v>Error?</v>
      </c>
    </row>
    <row r="1543" spans="1:4" x14ac:dyDescent="0.2">
      <c r="A1543" s="54">
        <v>1482</v>
      </c>
      <c r="B1543" s="1221">
        <f>'Expenditures 15-22'!G294</f>
        <v>98358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98358</v>
      </c>
      <c r="C1547" s="13" t="s">
        <v>653</v>
      </c>
      <c r="D1547" s="13" t="str">
        <f t="shared" si="23"/>
        <v>Error?</v>
      </c>
    </row>
    <row r="1548" spans="1:4" x14ac:dyDescent="0.2">
      <c r="A1548" s="54">
        <v>1487</v>
      </c>
      <c r="B1548" s="1221">
        <f>'Expenditures 15-22'!G305</f>
        <v>98358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99267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99267</v>
      </c>
      <c r="C1559" s="13" t="s">
        <v>653</v>
      </c>
      <c r="D1559" s="13" t="str">
        <f t="shared" si="23"/>
        <v>Error?</v>
      </c>
    </row>
    <row r="1560" spans="1:4" x14ac:dyDescent="0.2">
      <c r="A1560" s="54">
        <v>1499</v>
      </c>
      <c r="B1560" s="1221">
        <f>'Expenditures 15-22'!K305</f>
        <v>99267</v>
      </c>
      <c r="C1560" s="13" t="s">
        <v>653</v>
      </c>
      <c r="D1560" s="13" t="str">
        <f t="shared" si="23"/>
        <v>Error?</v>
      </c>
    </row>
    <row r="1561" spans="1:4" x14ac:dyDescent="0.2">
      <c r="A1561" s="54">
        <v>1500</v>
      </c>
      <c r="B1561" s="1221">
        <f>'Expenditures 15-22'!K306</f>
        <v>10586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344611</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57452</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9515</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139305</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57615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164988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1215596</v>
      </c>
      <c r="C1744" s="13" t="s">
        <v>653</v>
      </c>
      <c r="D1744" s="13" t="str">
        <f t="shared" si="26"/>
        <v>Error?</v>
      </c>
    </row>
    <row r="1745" spans="1:5" x14ac:dyDescent="0.2">
      <c r="A1745" s="54">
        <v>1684</v>
      </c>
      <c r="B1745" s="1221">
        <f>'Tax Sched 24'!B5</f>
        <v>202599</v>
      </c>
      <c r="C1745" s="13" t="s">
        <v>653</v>
      </c>
      <c r="D1745" s="13" t="str">
        <f t="shared" si="26"/>
        <v>Error?</v>
      </c>
    </row>
    <row r="1746" spans="1:5" x14ac:dyDescent="0.2">
      <c r="A1746" s="54">
        <v>1685</v>
      </c>
      <c r="B1746" s="1221">
        <f>'Tax Sched 24'!B6</f>
        <v>187137</v>
      </c>
      <c r="C1746" s="13" t="s">
        <v>653</v>
      </c>
      <c r="D1746" s="13" t="str">
        <f t="shared" si="26"/>
        <v>Error?</v>
      </c>
    </row>
    <row r="1747" spans="1:5" x14ac:dyDescent="0.2">
      <c r="A1747" s="54">
        <v>1686</v>
      </c>
      <c r="B1747" s="1221">
        <f>'Tax Sched 24'!B7</f>
        <v>81039</v>
      </c>
      <c r="C1747" s="13" t="s">
        <v>653</v>
      </c>
      <c r="D1747" s="13" t="str">
        <f t="shared" si="26"/>
        <v>Error?</v>
      </c>
    </row>
    <row r="1748" spans="1:5" x14ac:dyDescent="0.2">
      <c r="A1748" s="54">
        <v>1687</v>
      </c>
      <c r="B1748" s="1221">
        <f>'Tax Sched 24'!B8</f>
        <v>29953</v>
      </c>
      <c r="C1748" s="13" t="s">
        <v>653</v>
      </c>
      <c r="D1748" s="13" t="str">
        <f t="shared" si="26"/>
        <v>Error?</v>
      </c>
    </row>
    <row r="1749" spans="1:5" x14ac:dyDescent="0.2">
      <c r="A1749" s="54">
        <v>1688</v>
      </c>
      <c r="B1749" s="1221">
        <f>'Tax Sched 24'!B10</f>
        <v>20260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169730</v>
      </c>
      <c r="C1752" s="13" t="s">
        <v>653</v>
      </c>
      <c r="D1752" s="13" t="str">
        <f t="shared" si="26"/>
        <v>Error?</v>
      </c>
    </row>
    <row r="1753" spans="1:5" x14ac:dyDescent="0.2">
      <c r="A1753" s="54">
        <v>1692</v>
      </c>
      <c r="B1753" s="1221">
        <f>'Tax Sched 24'!B12</f>
        <v>19969</v>
      </c>
      <c r="C1753" s="13" t="s">
        <v>653</v>
      </c>
      <c r="D1753" s="13" t="str">
        <f t="shared" si="26"/>
        <v>Error?</v>
      </c>
    </row>
    <row r="1754" spans="1:5" x14ac:dyDescent="0.2">
      <c r="A1754" s="54">
        <v>1693</v>
      </c>
      <c r="B1754" s="1221">
        <f>'Tax Sched 24'!B14</f>
        <v>16208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2038307</v>
      </c>
      <c r="C1759" s="13" t="s">
        <v>653</v>
      </c>
      <c r="D1759" s="13" t="str">
        <f t="shared" si="26"/>
        <v>Error?</v>
      </c>
    </row>
    <row r="1760" spans="1:5" x14ac:dyDescent="0.2">
      <c r="A1760" s="54">
        <v>1699</v>
      </c>
      <c r="B1760" s="1221">
        <f>'Tax Sched 24'!D4</f>
        <v>1215596</v>
      </c>
      <c r="C1760" s="13" t="s">
        <v>653</v>
      </c>
      <c r="D1760" s="13" t="str">
        <f t="shared" si="26"/>
        <v>Error?</v>
      </c>
    </row>
    <row r="1761" spans="1:5" x14ac:dyDescent="0.2">
      <c r="A1761" s="54">
        <v>1700</v>
      </c>
      <c r="B1761" s="1221">
        <f>'Tax Sched 24'!D5</f>
        <v>202599</v>
      </c>
      <c r="C1761" s="13" t="s">
        <v>653</v>
      </c>
      <c r="D1761" s="13" t="str">
        <f t="shared" si="26"/>
        <v>Error?</v>
      </c>
    </row>
    <row r="1762" spans="1:5" s="79" customFormat="1" x14ac:dyDescent="0.2">
      <c r="A1762" s="54">
        <v>1701</v>
      </c>
      <c r="B1762" s="1221">
        <f>'Tax Sched 24'!D6</f>
        <v>187137</v>
      </c>
      <c r="C1762" s="13" t="s">
        <v>653</v>
      </c>
      <c r="D1762" s="13" t="str">
        <f t="shared" si="26"/>
        <v>Error?</v>
      </c>
      <c r="E1762" s="80"/>
    </row>
    <row r="1763" spans="1:5" x14ac:dyDescent="0.2">
      <c r="A1763" s="54">
        <v>1702</v>
      </c>
      <c r="B1763" s="1221">
        <f>'Tax Sched 24'!D7</f>
        <v>81039</v>
      </c>
      <c r="C1763" s="13" t="s">
        <v>653</v>
      </c>
      <c r="D1763" s="13" t="str">
        <f t="shared" si="26"/>
        <v>Error?</v>
      </c>
    </row>
    <row r="1764" spans="1:5" x14ac:dyDescent="0.2">
      <c r="A1764" s="54">
        <v>1703</v>
      </c>
      <c r="B1764" s="1221">
        <f>'Tax Sched 24'!D8</f>
        <v>29953</v>
      </c>
      <c r="C1764" s="13" t="s">
        <v>653</v>
      </c>
      <c r="D1764" s="13" t="str">
        <f t="shared" si="26"/>
        <v>Error?</v>
      </c>
    </row>
    <row r="1765" spans="1:5" x14ac:dyDescent="0.2">
      <c r="A1765" s="54">
        <v>1704</v>
      </c>
      <c r="B1765" s="1221">
        <f>'Tax Sched 24'!D10</f>
        <v>20260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169730</v>
      </c>
      <c r="C1768" s="13" t="s">
        <v>653</v>
      </c>
      <c r="D1768" s="13" t="str">
        <f t="shared" si="26"/>
        <v>Error?</v>
      </c>
    </row>
    <row r="1769" spans="1:5" x14ac:dyDescent="0.2">
      <c r="A1769" s="54">
        <v>1708</v>
      </c>
      <c r="B1769" s="1221">
        <f>'Tax Sched 24'!D12</f>
        <v>19969</v>
      </c>
      <c r="C1769" s="13" t="s">
        <v>653</v>
      </c>
      <c r="D1769" s="13" t="str">
        <f t="shared" si="26"/>
        <v>Error?</v>
      </c>
    </row>
    <row r="1770" spans="1:5" x14ac:dyDescent="0.2">
      <c r="A1770" s="54">
        <v>1709</v>
      </c>
      <c r="B1770" s="1221">
        <f>'Tax Sched 24'!D14</f>
        <v>16208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2038307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1286449</v>
      </c>
      <c r="C1792" s="13" t="s">
        <v>653</v>
      </c>
      <c r="D1792" s="13" t="str">
        <f t="shared" si="27"/>
        <v>Error?</v>
      </c>
    </row>
    <row r="1793" spans="1:4" x14ac:dyDescent="0.2">
      <c r="A1793" s="54">
        <v>1732</v>
      </c>
      <c r="B1793" s="1221">
        <f>'Tax Sched 24'!F5</f>
        <v>214408</v>
      </c>
      <c r="C1793" s="13" t="s">
        <v>653</v>
      </c>
      <c r="D1793" s="13" t="str">
        <f t="shared" si="27"/>
        <v>Error?</v>
      </c>
    </row>
    <row r="1794" spans="1:4" x14ac:dyDescent="0.2">
      <c r="A1794" s="54">
        <v>1733</v>
      </c>
      <c r="B1794" s="1221">
        <f>'Tax Sched 24'!F6</f>
        <v>158177</v>
      </c>
      <c r="C1794" s="13" t="s">
        <v>653</v>
      </c>
      <c r="D1794" s="13" t="str">
        <f t="shared" si="27"/>
        <v>Error?</v>
      </c>
    </row>
    <row r="1795" spans="1:4" x14ac:dyDescent="0.2">
      <c r="A1795" s="54">
        <v>1734</v>
      </c>
      <c r="B1795" s="1221">
        <f>'Tax Sched 24'!F7</f>
        <v>85763</v>
      </c>
      <c r="C1795" s="13" t="s">
        <v>653</v>
      </c>
      <c r="D1795" s="13" t="str">
        <f t="shared" si="27"/>
        <v>Error?</v>
      </c>
    </row>
    <row r="1796" spans="1:4" x14ac:dyDescent="0.2">
      <c r="A1796" s="54">
        <v>1735</v>
      </c>
      <c r="B1796" s="1221">
        <f>'Tax Sched 24'!F8</f>
        <v>30004</v>
      </c>
      <c r="C1796" s="13" t="s">
        <v>653</v>
      </c>
      <c r="D1796" s="13" t="str">
        <f t="shared" si="27"/>
        <v>Error?</v>
      </c>
    </row>
    <row r="1797" spans="1:4" x14ac:dyDescent="0.2">
      <c r="A1797" s="54">
        <v>1736</v>
      </c>
      <c r="B1797" s="1221">
        <f>'Tax Sched 24'!F10</f>
        <v>21441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230002</v>
      </c>
      <c r="C1800" s="13" t="s">
        <v>653</v>
      </c>
      <c r="D1800" s="13" t="str">
        <f t="shared" si="27"/>
        <v>Error?</v>
      </c>
    </row>
    <row r="1801" spans="1:4" x14ac:dyDescent="0.2">
      <c r="A1801" s="54">
        <v>1740</v>
      </c>
      <c r="B1801" s="1221">
        <f>'Tax Sched 24'!F12</f>
        <v>21441</v>
      </c>
      <c r="C1801" s="13" t="s">
        <v>653</v>
      </c>
      <c r="D1801" s="13" t="str">
        <f t="shared" si="27"/>
        <v>Error?</v>
      </c>
    </row>
    <row r="1802" spans="1:4" x14ac:dyDescent="0.2">
      <c r="A1802" s="54">
        <v>1741</v>
      </c>
      <c r="B1802" s="1221">
        <f>'Tax Sched 24'!F14</f>
        <v>17153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1286449</v>
      </c>
      <c r="D1808" s="13" t="str">
        <f t="shared" si="27"/>
        <v>Error?</v>
      </c>
    </row>
    <row r="1809" spans="1:4" x14ac:dyDescent="0.2">
      <c r="A1809" s="54">
        <v>1748</v>
      </c>
      <c r="B1809" s="1221">
        <f>'Tax Sched 24'!E5</f>
        <v>214408</v>
      </c>
      <c r="D1809" s="13" t="str">
        <f t="shared" si="27"/>
        <v>Error?</v>
      </c>
    </row>
    <row r="1810" spans="1:4" x14ac:dyDescent="0.2">
      <c r="A1810" s="54">
        <v>1749</v>
      </c>
      <c r="B1810" s="1221">
        <f>'Tax Sched 24'!E6</f>
        <v>158177</v>
      </c>
      <c r="D1810" s="13" t="str">
        <f t="shared" si="27"/>
        <v>Error?</v>
      </c>
    </row>
    <row r="1811" spans="1:4" x14ac:dyDescent="0.2">
      <c r="A1811" s="54">
        <v>1750</v>
      </c>
      <c r="B1811" s="1221">
        <f>'Tax Sched 24'!E7</f>
        <v>85763</v>
      </c>
      <c r="D1811" s="13" t="str">
        <f t="shared" si="27"/>
        <v>Error?</v>
      </c>
    </row>
    <row r="1812" spans="1:4" x14ac:dyDescent="0.2">
      <c r="A1812" s="54">
        <v>1751</v>
      </c>
      <c r="B1812" s="1221">
        <f>'Tax Sched 24'!E8</f>
        <v>30004</v>
      </c>
      <c r="D1812" s="13" t="str">
        <f t="shared" si="27"/>
        <v>Error?</v>
      </c>
    </row>
    <row r="1813" spans="1:4" x14ac:dyDescent="0.2">
      <c r="A1813" s="54">
        <v>1752</v>
      </c>
      <c r="B1813" s="1221">
        <f>'Tax Sched 24'!E10</f>
        <v>21441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230002</v>
      </c>
      <c r="D1816" s="13" t="str">
        <f t="shared" si="27"/>
        <v>Error?</v>
      </c>
    </row>
    <row r="1817" spans="1:4" x14ac:dyDescent="0.2">
      <c r="A1817" s="54">
        <v>1756</v>
      </c>
      <c r="B1817" s="1221">
        <f>'Tax Sched 24'!E12</f>
        <v>21441</v>
      </c>
      <c r="D1817" s="13" t="str">
        <f t="shared" si="27"/>
        <v>Error?</v>
      </c>
    </row>
    <row r="1818" spans="1:4" x14ac:dyDescent="0.2">
      <c r="A1818" s="54">
        <v>1757</v>
      </c>
      <c r="B1818" s="1221">
        <f>'Tax Sched 24'!E14</f>
        <v>17153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2161824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2085000</v>
      </c>
      <c r="C1939" s="13" t="s">
        <v>653</v>
      </c>
      <c r="D1939" s="13" t="str">
        <f t="shared" si="29"/>
        <v>Error?</v>
      </c>
    </row>
    <row r="1940" spans="1:5" x14ac:dyDescent="0.2">
      <c r="A1940" s="54">
        <v>1879</v>
      </c>
      <c r="B1940" s="1221">
        <f>'Short-Term Long-Term Debt 25'!F49</f>
        <v>85200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16208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16208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16208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78982</v>
      </c>
      <c r="D2008" s="13" t="str">
        <f t="shared" si="30"/>
        <v>Error?</v>
      </c>
    </row>
    <row r="2009" spans="1:4" x14ac:dyDescent="0.2">
      <c r="A2009" s="54">
        <v>1948</v>
      </c>
      <c r="B2009" s="1221">
        <f>'Cap Outlay Deprec 27'!C8</f>
        <v>5216099</v>
      </c>
      <c r="D2009" s="13" t="str">
        <f t="shared" si="30"/>
        <v>Error?</v>
      </c>
    </row>
    <row r="2010" spans="1:4" x14ac:dyDescent="0.2">
      <c r="A2010" s="54">
        <v>1949</v>
      </c>
      <c r="B2010" s="1221">
        <f>'Cap Outlay Deprec 27'!C10</f>
        <v>31202</v>
      </c>
      <c r="D2010" s="13" t="str">
        <f t="shared" si="30"/>
        <v>Error?</v>
      </c>
    </row>
    <row r="2011" spans="1:4" x14ac:dyDescent="0.2">
      <c r="A2011" s="54">
        <v>1950</v>
      </c>
      <c r="B2011" s="1221">
        <f>'Cap Outlay Deprec 27'!C12</f>
        <v>506758</v>
      </c>
      <c r="D2011" s="13" t="str">
        <f t="shared" si="30"/>
        <v>Error?</v>
      </c>
    </row>
    <row r="2012" spans="1:4" x14ac:dyDescent="0.2">
      <c r="A2012" s="54">
        <v>1951</v>
      </c>
      <c r="B2012" s="1221">
        <f>'Cap Outlay Deprec 27'!C13</f>
        <v>125169</v>
      </c>
      <c r="D2012" s="13" t="str">
        <f t="shared" si="30"/>
        <v>Error?</v>
      </c>
    </row>
    <row r="2013" spans="1:4" x14ac:dyDescent="0.2">
      <c r="A2013" s="54">
        <v>1952</v>
      </c>
      <c r="B2013" s="1221">
        <f>'Cap Outlay Deprec 27'!C16</f>
        <v>5958210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173428</v>
      </c>
      <c r="D2015" s="13" t="str">
        <f t="shared" si="30"/>
        <v>Error?</v>
      </c>
    </row>
    <row r="2016" spans="1:4" x14ac:dyDescent="0.2">
      <c r="A2016" s="54">
        <v>1955</v>
      </c>
      <c r="B2016" s="1221">
        <f>'Cap Outlay Deprec 27'!D10</f>
        <v>110179</v>
      </c>
      <c r="D2016" s="13" t="str">
        <f t="shared" si="30"/>
        <v>Error?</v>
      </c>
    </row>
    <row r="2017" spans="1:4" x14ac:dyDescent="0.2">
      <c r="A2017" s="54">
        <v>1956</v>
      </c>
      <c r="B2017" s="1221">
        <f>'Cap Outlay Deprec 27'!D12</f>
        <v>85200</v>
      </c>
      <c r="D2017" s="13" t="str">
        <f t="shared" si="30"/>
        <v>Error?</v>
      </c>
    </row>
    <row r="2018" spans="1:4" x14ac:dyDescent="0.2">
      <c r="A2018" s="54">
        <v>1957</v>
      </c>
      <c r="B2018" s="1221">
        <f>'Cap Outlay Deprec 27'!D13</f>
        <v>8745</v>
      </c>
      <c r="D2018" s="13" t="str">
        <f t="shared" si="30"/>
        <v>Error?</v>
      </c>
    </row>
    <row r="2019" spans="1:4" x14ac:dyDescent="0.2">
      <c r="A2019" s="54">
        <v>1958</v>
      </c>
      <c r="B2019" s="1221">
        <f>'Cap Outlay Deprec 27'!D16</f>
        <v>377552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147885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147885</v>
      </c>
      <c r="C2025" s="13" t="s">
        <v>653</v>
      </c>
      <c r="D2025" s="13" t="str">
        <f t="shared" si="30"/>
        <v>Error?</v>
      </c>
    </row>
    <row r="2026" spans="1:4" x14ac:dyDescent="0.2">
      <c r="A2026" s="54">
        <v>1965</v>
      </c>
      <c r="B2026" s="1221">
        <f>'Cap Outlay Deprec 27'!F5</f>
        <v>78982</v>
      </c>
      <c r="C2026" s="13" t="s">
        <v>653</v>
      </c>
      <c r="D2026" s="13" t="str">
        <f t="shared" si="30"/>
        <v>Error?</v>
      </c>
    </row>
    <row r="2027" spans="1:4" x14ac:dyDescent="0.2">
      <c r="A2027" s="54">
        <v>1966</v>
      </c>
      <c r="B2027" s="1221">
        <f>'Cap Outlay Deprec 27'!F8</f>
        <v>5389527</v>
      </c>
      <c r="C2027" s="13" t="s">
        <v>653</v>
      </c>
      <c r="D2027" s="13" t="str">
        <f t="shared" si="30"/>
        <v>Error?</v>
      </c>
    </row>
    <row r="2028" spans="1:4" x14ac:dyDescent="0.2">
      <c r="A2028" s="54">
        <v>1967</v>
      </c>
      <c r="B2028" s="1221">
        <f>'Cap Outlay Deprec 27'!F10</f>
        <v>141381</v>
      </c>
      <c r="C2028" s="13" t="s">
        <v>653</v>
      </c>
      <c r="D2028" s="13" t="str">
        <f t="shared" si="30"/>
        <v>Error?</v>
      </c>
    </row>
    <row r="2029" spans="1:4" x14ac:dyDescent="0.2">
      <c r="A2029" s="54">
        <v>1968</v>
      </c>
      <c r="B2029" s="1221">
        <f>'Cap Outlay Deprec 27'!F12</f>
        <v>444073</v>
      </c>
      <c r="C2029" s="13" t="s">
        <v>653</v>
      </c>
      <c r="D2029" s="13" t="str">
        <f t="shared" si="30"/>
        <v>Error?</v>
      </c>
    </row>
    <row r="2030" spans="1:4" x14ac:dyDescent="0.2">
      <c r="A2030" s="54">
        <v>1969</v>
      </c>
      <c r="B2030" s="1221">
        <f>'Cap Outlay Deprec 27'!F13</f>
        <v>133914</v>
      </c>
      <c r="C2030" s="13" t="s">
        <v>653</v>
      </c>
      <c r="D2030" s="13" t="str">
        <f t="shared" si="30"/>
        <v>Error?</v>
      </c>
    </row>
    <row r="2031" spans="1:4" x14ac:dyDescent="0.2">
      <c r="A2031" s="54">
        <v>1970</v>
      </c>
      <c r="B2031" s="1221">
        <f>'Cap Outlay Deprec 27'!F16</f>
        <v>6187877</v>
      </c>
      <c r="C2031" s="13" t="s">
        <v>653</v>
      </c>
      <c r="D2031" s="13" t="str">
        <f t="shared" si="30"/>
        <v>Error?</v>
      </c>
    </row>
    <row r="2032" spans="1:4" x14ac:dyDescent="0.2">
      <c r="A2032" s="82">
        <v>1971</v>
      </c>
      <c r="D2032" s="13" t="str">
        <f t="shared" si="30"/>
        <v>OK</v>
      </c>
    </row>
    <row r="2033" spans="1:4" x14ac:dyDescent="0.2">
      <c r="A2033" s="54">
        <v>1972</v>
      </c>
      <c r="B2033" s="1221">
        <f>'Cap Outlay Deprec 27'!H8</f>
        <v>2089582</v>
      </c>
      <c r="D2033" s="13" t="str">
        <f t="shared" si="30"/>
        <v>Error?</v>
      </c>
    </row>
    <row r="2034" spans="1:4" x14ac:dyDescent="0.2">
      <c r="A2034" s="54">
        <v>1973</v>
      </c>
      <c r="B2034" s="1221">
        <f>'Cap Outlay Deprec 27'!H10</f>
        <v>14605</v>
      </c>
      <c r="D2034" s="13" t="str">
        <f t="shared" si="30"/>
        <v>Error?</v>
      </c>
    </row>
    <row r="2035" spans="1:4" x14ac:dyDescent="0.2">
      <c r="A2035" s="54">
        <v>1974</v>
      </c>
      <c r="B2035" s="1221">
        <f>'Cap Outlay Deprec 27'!H12</f>
        <v>417740</v>
      </c>
      <c r="D2035" s="13" t="str">
        <f t="shared" si="30"/>
        <v>Error?</v>
      </c>
    </row>
    <row r="2036" spans="1:4" x14ac:dyDescent="0.2">
      <c r="A2036" s="54">
        <v>1975</v>
      </c>
      <c r="B2036" s="1221">
        <f>'Cap Outlay Deprec 27'!H13</f>
        <v>111171</v>
      </c>
      <c r="D2036" s="13" t="str">
        <f t="shared" si="30"/>
        <v>Error?</v>
      </c>
    </row>
    <row r="2037" spans="1:4" x14ac:dyDescent="0.2">
      <c r="A2037" s="54">
        <v>1976</v>
      </c>
      <c r="B2037" s="1221">
        <f>'Cap Outlay Deprec 27'!H16</f>
        <v>2633098</v>
      </c>
      <c r="C2037" s="13" t="s">
        <v>653</v>
      </c>
      <c r="D2037" s="13" t="str">
        <f t="shared" si="30"/>
        <v>Error?</v>
      </c>
    </row>
    <row r="2038" spans="1:4" x14ac:dyDescent="0.2">
      <c r="A2038" s="82">
        <v>1977</v>
      </c>
      <c r="D2038" s="13" t="str">
        <f t="shared" si="30"/>
        <v>OK</v>
      </c>
    </row>
    <row r="2039" spans="1:4" x14ac:dyDescent="0.2">
      <c r="A2039" s="54">
        <v>1978</v>
      </c>
      <c r="B2039" s="1221">
        <f>'Cap Outlay Deprec 27'!I8</f>
        <v>103404</v>
      </c>
      <c r="D2039" s="13" t="str">
        <f t="shared" si="30"/>
        <v>Error?</v>
      </c>
    </row>
    <row r="2040" spans="1:4" x14ac:dyDescent="0.2">
      <c r="A2040" s="54">
        <v>1979</v>
      </c>
      <c r="B2040" s="1221">
        <f>'Cap Outlay Deprec 27'!I10</f>
        <v>5101</v>
      </c>
      <c r="D2040" s="13" t="str">
        <f t="shared" si="30"/>
        <v>Error?</v>
      </c>
    </row>
    <row r="2041" spans="1:4" x14ac:dyDescent="0.2">
      <c r="A2041" s="54">
        <v>1980</v>
      </c>
      <c r="B2041" s="1221">
        <f>'Cap Outlay Deprec 27'!I12</f>
        <v>27480</v>
      </c>
      <c r="D2041" s="13" t="str">
        <f t="shared" si="30"/>
        <v>Error?</v>
      </c>
    </row>
    <row r="2042" spans="1:4" x14ac:dyDescent="0.2">
      <c r="A2042" s="54">
        <v>1981</v>
      </c>
      <c r="B2042" s="1221">
        <f>'Cap Outlay Deprec 27'!I13</f>
        <v>10269</v>
      </c>
      <c r="D2042" s="13" t="str">
        <f t="shared" si="30"/>
        <v>Error?</v>
      </c>
    </row>
    <row r="2043" spans="1:4" x14ac:dyDescent="0.2">
      <c r="A2043" s="54">
        <v>1982</v>
      </c>
      <c r="B2043" s="1221">
        <f>'Cap Outlay Deprec 27'!I16</f>
        <v>146254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147882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147882</v>
      </c>
      <c r="C2049" s="13" t="s">
        <v>653</v>
      </c>
      <c r="D2049" s="13" t="str">
        <f t="shared" si="31"/>
        <v>Error?</v>
      </c>
    </row>
    <row r="2050" spans="1:4" x14ac:dyDescent="0.2">
      <c r="A2050" s="82">
        <v>1989</v>
      </c>
      <c r="D2050" s="13" t="str">
        <f t="shared" si="31"/>
        <v>OK</v>
      </c>
    </row>
    <row r="2051" spans="1:4" x14ac:dyDescent="0.2">
      <c r="A2051" s="54">
        <v>1990</v>
      </c>
      <c r="B2051" s="1221">
        <f>'Cap Outlay Deprec 27'!K8</f>
        <v>2192986</v>
      </c>
      <c r="C2051" s="13" t="s">
        <v>653</v>
      </c>
      <c r="D2051" s="13" t="str">
        <f t="shared" si="31"/>
        <v>Error?</v>
      </c>
    </row>
    <row r="2052" spans="1:4" x14ac:dyDescent="0.2">
      <c r="A2052" s="54">
        <v>1991</v>
      </c>
      <c r="B2052" s="1221">
        <f>'Cap Outlay Deprec 27'!K10</f>
        <v>19706</v>
      </c>
      <c r="C2052" s="13" t="s">
        <v>653</v>
      </c>
      <c r="D2052" s="13" t="str">
        <f t="shared" si="31"/>
        <v>Error?</v>
      </c>
    </row>
    <row r="2053" spans="1:4" x14ac:dyDescent="0.2">
      <c r="A2053" s="54">
        <v>1992</v>
      </c>
      <c r="B2053" s="1221">
        <f>'Cap Outlay Deprec 27'!K12</f>
        <v>297338</v>
      </c>
      <c r="C2053" s="13" t="s">
        <v>653</v>
      </c>
      <c r="D2053" s="13" t="str">
        <f t="shared" si="31"/>
        <v>Error?</v>
      </c>
    </row>
    <row r="2054" spans="1:4" x14ac:dyDescent="0.2">
      <c r="A2054" s="54">
        <v>1993</v>
      </c>
      <c r="B2054" s="1221">
        <f>'Cap Outlay Deprec 27'!K13</f>
        <v>121440</v>
      </c>
      <c r="C2054" s="13" t="s">
        <v>653</v>
      </c>
      <c r="D2054" s="13" t="str">
        <f t="shared" si="31"/>
        <v>Error?</v>
      </c>
    </row>
    <row r="2055" spans="1:4" x14ac:dyDescent="0.2">
      <c r="A2055" s="54">
        <v>1994</v>
      </c>
      <c r="B2055" s="1221">
        <f>'Cap Outlay Deprec 27'!K16</f>
        <v>2631470</v>
      </c>
      <c r="C2055" s="13" t="s">
        <v>653</v>
      </c>
      <c r="D2055" s="13" t="str">
        <f t="shared" si="31"/>
        <v>Error?</v>
      </c>
    </row>
    <row r="2056" spans="1:4" x14ac:dyDescent="0.2">
      <c r="A2056" s="54">
        <v>1995</v>
      </c>
      <c r="B2056" s="1221">
        <f>'Cap Outlay Deprec 27'!L5</f>
        <v>78982</v>
      </c>
      <c r="C2056" s="13" t="s">
        <v>653</v>
      </c>
      <c r="D2056" s="13" t="str">
        <f t="shared" si="31"/>
        <v>Error?</v>
      </c>
    </row>
    <row r="2057" spans="1:4" x14ac:dyDescent="0.2">
      <c r="A2057" s="54">
        <v>1996</v>
      </c>
      <c r="B2057" s="1221">
        <f>'Cap Outlay Deprec 27'!L8</f>
        <v>3196541</v>
      </c>
      <c r="C2057" s="13" t="s">
        <v>653</v>
      </c>
      <c r="D2057" s="13" t="str">
        <f t="shared" si="31"/>
        <v>Error?</v>
      </c>
    </row>
    <row r="2058" spans="1:4" x14ac:dyDescent="0.2">
      <c r="A2058" s="54">
        <v>1997</v>
      </c>
      <c r="B2058" s="1221">
        <f>'Cap Outlay Deprec 27'!L10</f>
        <v>121675</v>
      </c>
      <c r="C2058" s="13" t="s">
        <v>653</v>
      </c>
      <c r="D2058" s="13" t="str">
        <f t="shared" si="31"/>
        <v>Error?</v>
      </c>
    </row>
    <row r="2059" spans="1:4" x14ac:dyDescent="0.2">
      <c r="A2059" s="54">
        <v>1998</v>
      </c>
      <c r="B2059" s="1221">
        <f>'Cap Outlay Deprec 27'!L12</f>
        <v>146735</v>
      </c>
      <c r="C2059" s="13" t="s">
        <v>653</v>
      </c>
      <c r="D2059" s="13" t="str">
        <f t="shared" si="31"/>
        <v>Error?</v>
      </c>
    </row>
    <row r="2060" spans="1:4" x14ac:dyDescent="0.2">
      <c r="A2060" s="54">
        <v>1999</v>
      </c>
      <c r="B2060" s="1221">
        <f>'Cap Outlay Deprec 27'!L13</f>
        <v>12474</v>
      </c>
      <c r="C2060" s="13" t="s">
        <v>653</v>
      </c>
      <c r="D2060" s="13" t="str">
        <f t="shared" si="31"/>
        <v>Error?</v>
      </c>
    </row>
    <row r="2061" spans="1:4" x14ac:dyDescent="0.2">
      <c r="A2061" s="54">
        <v>2000</v>
      </c>
      <c r="B2061" s="1221">
        <f>'Cap Outlay Deprec 27'!L16</f>
        <v>3556407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340132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340132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75000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3760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164988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1420832</v>
      </c>
      <c r="C2551" s="13" t="s">
        <v>653</v>
      </c>
      <c r="D2551" s="13" t="str">
        <f t="shared" si="38"/>
        <v>Error?</v>
      </c>
    </row>
    <row r="2552" spans="1:4" x14ac:dyDescent="0.2">
      <c r="A2552" s="82">
        <v>2491</v>
      </c>
      <c r="D2552" s="13" t="str">
        <f t="shared" si="38"/>
        <v>OK</v>
      </c>
    </row>
    <row r="2553" spans="1:4" x14ac:dyDescent="0.2">
      <c r="A2553" s="54">
        <v>2492</v>
      </c>
      <c r="B2553" s="1221">
        <f>'Acct Summary 7-8'!C6</f>
        <v>842758</v>
      </c>
      <c r="C2553" s="13" t="s">
        <v>653</v>
      </c>
      <c r="D2553" s="13" t="str">
        <f t="shared" si="38"/>
        <v>Error?</v>
      </c>
    </row>
    <row r="2554" spans="1:4" x14ac:dyDescent="0.2">
      <c r="A2554" s="54">
        <v>2493</v>
      </c>
      <c r="B2554" s="1221">
        <f>'Acct Summary 7-8'!C7</f>
        <v>199741</v>
      </c>
      <c r="C2554" s="13" t="s">
        <v>653</v>
      </c>
      <c r="D2554" s="13" t="str">
        <f t="shared" si="38"/>
        <v>Error?</v>
      </c>
    </row>
    <row r="2555" spans="1:4" x14ac:dyDescent="0.2">
      <c r="A2555" s="54">
        <v>2494</v>
      </c>
      <c r="B2555" s="1221">
        <f>'Acct Summary 7-8'!C8</f>
        <v>2463331</v>
      </c>
      <c r="C2555" s="13" t="s">
        <v>653</v>
      </c>
      <c r="D2555" s="13" t="str">
        <f t="shared" si="38"/>
        <v>Error?</v>
      </c>
    </row>
    <row r="2556" spans="1:4" x14ac:dyDescent="0.2">
      <c r="A2556" s="54">
        <v>2495</v>
      </c>
      <c r="B2556" s="1221">
        <f>'Acct Summary 7-8'!C12</f>
        <v>1545420</v>
      </c>
      <c r="C2556" s="13" t="s">
        <v>653</v>
      </c>
      <c r="D2556" s="13" t="str">
        <f t="shared" si="38"/>
        <v>Error?</v>
      </c>
    </row>
    <row r="2557" spans="1:4" x14ac:dyDescent="0.2">
      <c r="A2557" s="54">
        <v>2496</v>
      </c>
      <c r="B2557" s="1221">
        <f>'Acct Summary 7-8'!C13</f>
        <v>600208</v>
      </c>
      <c r="C2557" s="13" t="s">
        <v>653</v>
      </c>
      <c r="D2557" s="13" t="str">
        <f t="shared" si="38"/>
        <v>Error?</v>
      </c>
    </row>
    <row r="2558" spans="1:4" x14ac:dyDescent="0.2">
      <c r="A2558" s="54">
        <v>2497</v>
      </c>
      <c r="B2558" s="1221">
        <f>'Acct Summary 7-8'!C14</f>
        <v>30115</v>
      </c>
      <c r="C2558" s="13" t="s">
        <v>653</v>
      </c>
      <c r="D2558" s="13" t="str">
        <f t="shared" si="38"/>
        <v>Error?</v>
      </c>
    </row>
    <row r="2559" spans="1:4" x14ac:dyDescent="0.2">
      <c r="A2559" s="54">
        <v>2498</v>
      </c>
      <c r="B2559" s="1221">
        <f>'Acct Summary 7-8'!C15</f>
        <v>340132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2515875</v>
      </c>
      <c r="C2561" s="13" t="s">
        <v>653</v>
      </c>
      <c r="D2561" s="13" t="str">
        <f t="shared" si="39"/>
        <v>Error?</v>
      </c>
    </row>
    <row r="2562" spans="1:4" x14ac:dyDescent="0.2">
      <c r="A2562" s="54">
        <v>2501</v>
      </c>
      <c r="B2562" s="1221">
        <f>'Acct Summary 7-8'!C20</f>
        <v>-52544</v>
      </c>
      <c r="C2562" s="13" t="s">
        <v>653</v>
      </c>
      <c r="D2562" s="13" t="str">
        <f t="shared" si="39"/>
        <v>Error?</v>
      </c>
    </row>
    <row r="2563" spans="1:4" x14ac:dyDescent="0.2">
      <c r="A2563" s="54">
        <v>2502</v>
      </c>
      <c r="B2563" s="1221">
        <f>'Acct Summary 7-8'!C80</f>
        <v>397155</v>
      </c>
      <c r="D2563" s="13" t="str">
        <f t="shared" si="39"/>
        <v>Error?</v>
      </c>
    </row>
    <row r="2564" spans="1:4" x14ac:dyDescent="0.2">
      <c r="A2564" s="54">
        <v>2503</v>
      </c>
      <c r="B2564" s="1221">
        <f>'Acct Summary 7-8'!D4</f>
        <v>202599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202599</v>
      </c>
      <c r="C2568" s="13" t="s">
        <v>653</v>
      </c>
      <c r="D2568" s="13" t="str">
        <f t="shared" si="39"/>
        <v>Error?</v>
      </c>
    </row>
    <row r="2569" spans="1:4" x14ac:dyDescent="0.2">
      <c r="A2569" s="54">
        <v>2508</v>
      </c>
      <c r="B2569" s="1221">
        <f>'Acct Summary 7-8'!D13</f>
        <v>230225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230225</v>
      </c>
      <c r="C2573" s="13" t="s">
        <v>653</v>
      </c>
      <c r="D2573" s="13" t="str">
        <f t="shared" si="39"/>
        <v>Error?</v>
      </c>
    </row>
    <row r="2574" spans="1:4" x14ac:dyDescent="0.2">
      <c r="A2574" s="54">
        <v>2513</v>
      </c>
      <c r="B2574" s="1221">
        <f>'Acct Summary 7-8'!D20</f>
        <v>-27626</v>
      </c>
      <c r="C2574" s="13" t="s">
        <v>653</v>
      </c>
      <c r="D2574" s="13" t="str">
        <f t="shared" si="39"/>
        <v>Error?</v>
      </c>
    </row>
    <row r="2575" spans="1:4" x14ac:dyDescent="0.2">
      <c r="A2575" s="54">
        <v>2514</v>
      </c>
      <c r="B2575" s="1221">
        <f>'Acct Summary 7-8'!D80</f>
        <v>10078</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81454</v>
      </c>
      <c r="C2591" s="13" t="s">
        <v>653</v>
      </c>
      <c r="D2591" s="13" t="str">
        <f t="shared" si="39"/>
        <v>Error?</v>
      </c>
    </row>
    <row r="2592" spans="1:4" x14ac:dyDescent="0.2">
      <c r="A2592" s="82">
        <v>2531</v>
      </c>
      <c r="D2592" s="13" t="str">
        <f t="shared" si="39"/>
        <v>OK</v>
      </c>
    </row>
    <row r="2593" spans="1:4" x14ac:dyDescent="0.2">
      <c r="A2593" s="54">
        <v>2532</v>
      </c>
      <c r="B2593" s="1221">
        <f>'Acct Summary 7-8'!F6</f>
        <v>53896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135350</v>
      </c>
      <c r="C2595" s="13" t="s">
        <v>653</v>
      </c>
      <c r="D2595" s="13" t="str">
        <f t="shared" si="39"/>
        <v>Error?</v>
      </c>
    </row>
    <row r="2596" spans="1:4" x14ac:dyDescent="0.2">
      <c r="A2596" s="54">
        <v>2535</v>
      </c>
      <c r="B2596" s="1221">
        <f>'Acct Summary 7-8'!F13</f>
        <v>220431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18352</v>
      </c>
      <c r="C2599" s="13" t="s">
        <v>653</v>
      </c>
      <c r="D2599" s="13" t="str">
        <f t="shared" si="39"/>
        <v>Error?</v>
      </c>
    </row>
    <row r="2600" spans="1:4" x14ac:dyDescent="0.2">
      <c r="A2600" s="54">
        <v>2539</v>
      </c>
      <c r="B2600" s="1221">
        <f>'Acct Summary 7-8'!F17</f>
        <v>238783</v>
      </c>
      <c r="C2600" s="13" t="s">
        <v>653</v>
      </c>
      <c r="D2600" s="13" t="str">
        <f t="shared" si="39"/>
        <v>Error?</v>
      </c>
    </row>
    <row r="2601" spans="1:4" x14ac:dyDescent="0.2">
      <c r="A2601" s="54">
        <v>2540</v>
      </c>
      <c r="B2601" s="1221">
        <f>'Acct Summary 7-8'!F20</f>
        <v>-103433</v>
      </c>
      <c r="C2601" s="13" t="s">
        <v>653</v>
      </c>
      <c r="D2601" s="13" t="str">
        <f t="shared" si="39"/>
        <v>Error?</v>
      </c>
    </row>
    <row r="2602" spans="1:4" x14ac:dyDescent="0.2">
      <c r="A2602" s="54">
        <v>2541</v>
      </c>
      <c r="B2602" s="1221">
        <f>'Acct Summary 7-8'!F80</f>
        <v>152538</v>
      </c>
      <c r="D2602" s="13" t="str">
        <f t="shared" si="39"/>
        <v>Error?</v>
      </c>
    </row>
    <row r="2603" spans="1:4" x14ac:dyDescent="0.2">
      <c r="A2603" s="54">
        <v>2542</v>
      </c>
      <c r="B2603" s="1221">
        <f>'Acct Summary 7-8'!G4</f>
        <v>107835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107835</v>
      </c>
      <c r="C2606" s="13" t="s">
        <v>653</v>
      </c>
      <c r="D2606" s="13" t="str">
        <f t="shared" si="39"/>
        <v>Error?</v>
      </c>
    </row>
    <row r="2607" spans="1:4" x14ac:dyDescent="0.2">
      <c r="A2607" s="54">
        <v>2546</v>
      </c>
      <c r="B2607" s="1221">
        <f>'Acct Summary 7-8'!G12</f>
        <v>31661</v>
      </c>
      <c r="C2607" s="13" t="s">
        <v>653</v>
      </c>
      <c r="D2607" s="13" t="str">
        <f t="shared" si="39"/>
        <v>Error?</v>
      </c>
    </row>
    <row r="2608" spans="1:4" x14ac:dyDescent="0.2">
      <c r="A2608" s="54">
        <v>2547</v>
      </c>
      <c r="B2608" s="1221">
        <f>'Acct Summary 7-8'!G13</f>
        <v>62431</v>
      </c>
      <c r="C2608" s="13" t="s">
        <v>653</v>
      </c>
      <c r="D2608" s="13" t="str">
        <f t="shared" si="39"/>
        <v>Error?</v>
      </c>
    </row>
    <row r="2609" spans="1:4" x14ac:dyDescent="0.2">
      <c r="A2609" s="54">
        <v>2548</v>
      </c>
      <c r="B2609" s="1221">
        <f>'Acct Summary 7-8'!G14</f>
        <v>1356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95448</v>
      </c>
      <c r="C2612" s="13" t="s">
        <v>653</v>
      </c>
      <c r="D2612" s="13" t="str">
        <f t="shared" si="39"/>
        <v>Error?</v>
      </c>
    </row>
    <row r="2613" spans="1:4" x14ac:dyDescent="0.2">
      <c r="A2613" s="54">
        <v>2552</v>
      </c>
      <c r="B2613" s="1221">
        <f>'Acct Summary 7-8'!G20</f>
        <v>12387</v>
      </c>
      <c r="C2613" s="13" t="s">
        <v>653</v>
      </c>
      <c r="D2613" s="13" t="str">
        <f t="shared" si="39"/>
        <v>Error?</v>
      </c>
    </row>
    <row r="2614" spans="1:4" x14ac:dyDescent="0.2">
      <c r="A2614" s="54">
        <v>2553</v>
      </c>
      <c r="B2614" s="1221">
        <f>'Acct Summary 7-8'!G80</f>
        <v>45228</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217137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217137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218463</v>
      </c>
      <c r="C2634" s="13" t="s">
        <v>653</v>
      </c>
      <c r="D2634" s="13" t="str">
        <f t="shared" si="40"/>
        <v>Error?</v>
      </c>
    </row>
    <row r="2635" spans="1:4" x14ac:dyDescent="0.2">
      <c r="A2635" s="54">
        <v>2574</v>
      </c>
      <c r="B2635" s="1221">
        <f>'Acct Summary 7-8'!E17</f>
        <v>218463</v>
      </c>
      <c r="C2635" s="13" t="s">
        <v>653</v>
      </c>
      <c r="D2635" s="13" t="str">
        <f t="shared" si="40"/>
        <v>Error?</v>
      </c>
    </row>
    <row r="2636" spans="1:4" x14ac:dyDescent="0.2">
      <c r="A2636" s="54">
        <v>2575</v>
      </c>
      <c r="B2636" s="1221">
        <f>'Acct Summary 7-8'!E20</f>
        <v>-1326</v>
      </c>
      <c r="C2636" s="13" t="s">
        <v>653</v>
      </c>
      <c r="D2636" s="13" t="str">
        <f t="shared" si="40"/>
        <v>Error?</v>
      </c>
    </row>
    <row r="2637" spans="1:4" x14ac:dyDescent="0.2">
      <c r="A2637" s="54">
        <v>2576</v>
      </c>
      <c r="B2637" s="1221">
        <f>'Acct Summary 7-8'!E80</f>
        <v>10841</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109853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109853</v>
      </c>
      <c r="C2658" s="13" t="s">
        <v>653</v>
      </c>
      <c r="D2658" s="13" t="str">
        <f t="shared" si="40"/>
        <v>Error?</v>
      </c>
    </row>
    <row r="2659" spans="1:4" x14ac:dyDescent="0.2">
      <c r="A2659" s="54">
        <v>2598</v>
      </c>
      <c r="B2659" s="1221">
        <f>'Acct Summary 7-8'!H13</f>
        <v>99267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99267</v>
      </c>
      <c r="C2661" s="13" t="s">
        <v>653</v>
      </c>
      <c r="D2661" s="13" t="str">
        <f t="shared" si="40"/>
        <v>Error?</v>
      </c>
    </row>
    <row r="2662" spans="1:4" x14ac:dyDescent="0.2">
      <c r="A2662" s="54">
        <v>2601</v>
      </c>
      <c r="B2662" s="1221">
        <f>'Acct Summary 7-8'!H20</f>
        <v>10586</v>
      </c>
      <c r="C2662" s="13" t="s">
        <v>653</v>
      </c>
      <c r="D2662" s="13" t="str">
        <f t="shared" si="40"/>
        <v>Error?</v>
      </c>
    </row>
    <row r="2663" spans="1:4" x14ac:dyDescent="0.2">
      <c r="A2663" s="54">
        <v>2602</v>
      </c>
      <c r="B2663" s="1221">
        <f>'Acct Summary 7-8'!H80</f>
        <v>154402</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211601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255205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3768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67184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255205</v>
      </c>
      <c r="D2912" s="13" t="str">
        <f t="shared" si="44"/>
        <v>Error?</v>
      </c>
    </row>
    <row r="2913" spans="1:4" x14ac:dyDescent="0.2">
      <c r="A2913" s="54">
        <v>2852</v>
      </c>
      <c r="B2913" s="1221">
        <f>'Assets-Liab 5-6'!I41</f>
        <v>255205</v>
      </c>
      <c r="C2913" s="13" t="s">
        <v>653</v>
      </c>
      <c r="D2913" s="13" t="str">
        <f t="shared" si="44"/>
        <v>Error?</v>
      </c>
    </row>
    <row r="2914" spans="1:4" x14ac:dyDescent="0.2">
      <c r="A2914" s="54">
        <v>2853</v>
      </c>
      <c r="B2914" s="1221">
        <f>'Assets-Liab 5-6'!L33</f>
        <v>67184</v>
      </c>
      <c r="D2914" s="13" t="str">
        <f t="shared" si="44"/>
        <v>Error?</v>
      </c>
    </row>
    <row r="2915" spans="1:4" x14ac:dyDescent="0.2">
      <c r="A2915" s="82">
        <v>2854</v>
      </c>
      <c r="D2915" s="13" t="str">
        <f t="shared" si="44"/>
        <v>OK</v>
      </c>
    </row>
    <row r="2916" spans="1:4" x14ac:dyDescent="0.2">
      <c r="A2916" s="54">
        <v>2855</v>
      </c>
      <c r="B2916" s="1221">
        <f>'Assets-Liab 5-6'!L34</f>
        <v>67184</v>
      </c>
      <c r="C2916" s="13" t="s">
        <v>653</v>
      </c>
      <c r="D2916" s="13" t="str">
        <f t="shared" si="44"/>
        <v>Error?</v>
      </c>
    </row>
    <row r="2917" spans="1:4" x14ac:dyDescent="0.2">
      <c r="A2917" s="54">
        <v>2856</v>
      </c>
      <c r="B2917" s="1221">
        <f>'Assets-Liab 5-6'!L41</f>
        <v>67184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330121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9285</v>
      </c>
      <c r="D2959" s="13" t="str">
        <f t="shared" si="45"/>
        <v>Error?</v>
      </c>
    </row>
    <row r="2960" spans="1:4" x14ac:dyDescent="0.2">
      <c r="A2960" s="54">
        <v>2899</v>
      </c>
      <c r="B2960" s="1221">
        <f>'Expenditures 15-22'!H83</f>
        <v>726</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330121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9285</v>
      </c>
      <c r="C2977" s="13" t="s">
        <v>653</v>
      </c>
      <c r="D2977" s="13" t="str">
        <f t="shared" si="45"/>
        <v>Error?</v>
      </c>
    </row>
    <row r="2978" spans="1:4" x14ac:dyDescent="0.2">
      <c r="A2978" s="54">
        <v>2917</v>
      </c>
      <c r="B2978" s="1221">
        <f>'Expenditures 15-22'!K83</f>
        <v>726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31393</v>
      </c>
      <c r="D3055" s="13" t="str">
        <f t="shared" si="46"/>
        <v>Error?</v>
      </c>
    </row>
    <row r="3056" spans="1:4" x14ac:dyDescent="0.2">
      <c r="A3056" s="54">
        <v>2995</v>
      </c>
      <c r="B3056" s="1221">
        <f>'Expenditures 15-22'!D10</f>
        <v>9110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40533</v>
      </c>
      <c r="C3062" s="13" t="s">
        <v>653</v>
      </c>
      <c r="D3062" s="13" t="str">
        <f t="shared" si="46"/>
        <v>Error?</v>
      </c>
    </row>
    <row r="3063" spans="1:4" x14ac:dyDescent="0.2">
      <c r="A3063" s="82">
        <v>3002</v>
      </c>
      <c r="D3063" s="13" t="str">
        <f t="shared" si="46"/>
        <v>OK</v>
      </c>
    </row>
    <row r="3064" spans="1:4" x14ac:dyDescent="0.2">
      <c r="A3064" s="54">
        <v>3003</v>
      </c>
      <c r="B3064" s="1221">
        <f>'Expenditures 15-22'!D213</f>
        <v>2020</v>
      </c>
      <c r="D3064" s="13" t="str">
        <f t="shared" si="46"/>
        <v>Error?</v>
      </c>
    </row>
    <row r="3065" spans="1:4" x14ac:dyDescent="0.2">
      <c r="A3065" s="54">
        <v>3004</v>
      </c>
      <c r="B3065" s="1221">
        <f>'Expenditures 15-22'!K213</f>
        <v>2020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20726</v>
      </c>
      <c r="C3225" s="13" t="s">
        <v>653</v>
      </c>
      <c r="D3225" s="13" t="str">
        <f t="shared" si="49"/>
        <v>Error?</v>
      </c>
    </row>
    <row r="3226" spans="1:4" x14ac:dyDescent="0.2">
      <c r="A3226" s="54">
        <v>3165</v>
      </c>
      <c r="B3226" s="1221">
        <f>'Acct Summary 7-8'!I8</f>
        <v>20726</v>
      </c>
      <c r="C3226" s="13" t="s">
        <v>653</v>
      </c>
      <c r="D3226" s="13" t="str">
        <f t="shared" si="49"/>
        <v>Error?</v>
      </c>
    </row>
    <row r="3227" spans="1:4" x14ac:dyDescent="0.2">
      <c r="A3227" s="54">
        <v>3166</v>
      </c>
      <c r="B3227" s="1221">
        <f>'Acct Summary 7-8'!I20</f>
        <v>20726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-52544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75000</v>
      </c>
      <c r="C3238" s="13" t="s">
        <v>653</v>
      </c>
      <c r="D3238" s="13" t="str">
        <f t="shared" si="49"/>
        <v>Error?</v>
      </c>
    </row>
    <row r="3239" spans="1:4" x14ac:dyDescent="0.2">
      <c r="A3239" s="54">
        <v>3178</v>
      </c>
      <c r="B3239" s="1221">
        <f>'Acct Summary 7-8'!D78</f>
        <v>47374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85200</v>
      </c>
      <c r="D3251" s="13" t="str">
        <f t="shared" si="49"/>
        <v>Error?</v>
      </c>
    </row>
    <row r="3252" spans="1:4" x14ac:dyDescent="0.2">
      <c r="A3252" s="54">
        <v>3191</v>
      </c>
      <c r="B3252" s="1221">
        <f>'Acct Summary 7-8'!F44</f>
        <v>90200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90200</v>
      </c>
      <c r="C3255" s="13" t="s">
        <v>653</v>
      </c>
      <c r="D3255" s="13" t="str">
        <f t="shared" si="49"/>
        <v>Error?</v>
      </c>
    </row>
    <row r="3256" spans="1:4" x14ac:dyDescent="0.2">
      <c r="A3256" s="54">
        <v>3195</v>
      </c>
      <c r="B3256" s="1221">
        <f>'Acct Summary 7-8'!F78</f>
        <v>-13233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12387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-1326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10586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75000</v>
      </c>
      <c r="C3318" s="13" t="s">
        <v>653</v>
      </c>
      <c r="D3318" s="13" t="str">
        <f t="shared" si="50"/>
        <v>Error?</v>
      </c>
    </row>
    <row r="3319" spans="1:4" x14ac:dyDescent="0.2">
      <c r="A3319" s="54">
        <v>3258</v>
      </c>
      <c r="B3319" s="1221">
        <f>'Acct Summary 7-8'!I77</f>
        <v>-75000</v>
      </c>
      <c r="C3319" s="13" t="s">
        <v>653</v>
      </c>
      <c r="D3319" s="13" t="str">
        <f t="shared" si="50"/>
        <v>Error?</v>
      </c>
    </row>
    <row r="3320" spans="1:4" x14ac:dyDescent="0.2">
      <c r="A3320" s="54">
        <v>3259</v>
      </c>
      <c r="B3320" s="1221">
        <f>'Acct Summary 7-8'!I78</f>
        <v>-54274</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309479</v>
      </c>
      <c r="D3322" s="13" t="str">
        <f t="shared" si="50"/>
        <v>Error?</v>
      </c>
    </row>
    <row r="3323" spans="1:4" x14ac:dyDescent="0.2">
      <c r="A3323" s="54">
        <v>3262</v>
      </c>
      <c r="B3323" s="1221">
        <f>'Acct Summary 7-8'!I81</f>
        <v>255205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6088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280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2585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9107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20823</v>
      </c>
      <c r="D3387" s="13" t="str">
        <f t="shared" si="51"/>
        <v>Error?</v>
      </c>
    </row>
    <row r="3388" spans="1:4" x14ac:dyDescent="0.2">
      <c r="A3388" s="54">
        <v>3327</v>
      </c>
      <c r="B3388" s="1221">
        <f>'Expenditures 15-22'!D211</f>
        <v>174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20823</v>
      </c>
      <c r="C3390" s="13" t="s">
        <v>653</v>
      </c>
      <c r="D3390" s="13" t="str">
        <f t="shared" si="51"/>
        <v>Error?</v>
      </c>
    </row>
    <row r="3391" spans="1:4" x14ac:dyDescent="0.2">
      <c r="A3391" s="54">
        <v>3330</v>
      </c>
      <c r="B3391" s="1221">
        <f>'Expenditures 15-22'!K211</f>
        <v>174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32450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57452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9514</v>
      </c>
      <c r="D3417" s="13" t="str">
        <f t="shared" si="52"/>
        <v>Error?</v>
      </c>
    </row>
    <row r="3418" spans="1:4" x14ac:dyDescent="0.2">
      <c r="A3418" s="82">
        <v>3357</v>
      </c>
      <c r="D3418" s="13" t="str">
        <f t="shared" si="52"/>
        <v>OK</v>
      </c>
    </row>
    <row r="3419" spans="1:4" x14ac:dyDescent="0.2">
      <c r="A3419" s="54">
        <v>3358</v>
      </c>
      <c r="B3419" s="1221">
        <f>'Assets-Liab 5-6'!F4</f>
        <v>139173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57432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164988</v>
      </c>
      <c r="D3425" s="13" t="str">
        <f t="shared" si="52"/>
        <v>Error?</v>
      </c>
    </row>
    <row r="3426" spans="1:4" x14ac:dyDescent="0.2">
      <c r="A3426" s="82">
        <v>3365</v>
      </c>
      <c r="D3426" s="13" t="str">
        <f t="shared" si="52"/>
        <v>OK</v>
      </c>
    </row>
    <row r="3427" spans="1:4" x14ac:dyDescent="0.2">
      <c r="A3427" s="54">
        <v>3366</v>
      </c>
      <c r="B3427" s="1221">
        <f>'Assets-Liab 5-6'!I4</f>
        <v>43604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63416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74881</v>
      </c>
      <c r="C3446" s="13" t="s">
        <v>653</v>
      </c>
      <c r="D3446" s="13" t="str">
        <f t="shared" si="52"/>
        <v>Error?</v>
      </c>
    </row>
    <row r="3447" spans="1:4" x14ac:dyDescent="0.2">
      <c r="A3447" s="54">
        <v>3386</v>
      </c>
      <c r="B3447" s="1221">
        <f>'Tax Sched 24'!D16</f>
        <v>74881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75004</v>
      </c>
      <c r="C3449" s="13" t="s">
        <v>653</v>
      </c>
      <c r="D3449" s="13" t="str">
        <f t="shared" si="52"/>
        <v>Error?</v>
      </c>
    </row>
    <row r="3450" spans="1:4" x14ac:dyDescent="0.2">
      <c r="A3450" s="54">
        <v>3389</v>
      </c>
      <c r="B3450" s="1221">
        <f>'Tax Sched 24'!E16</f>
        <v>75004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5000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3677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11651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15328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15328</v>
      </c>
      <c r="D3567" s="13" t="str">
        <f t="shared" si="54"/>
        <v>Error?</v>
      </c>
    </row>
    <row r="3568" spans="1:4" x14ac:dyDescent="0.2">
      <c r="A3568" s="54">
        <v>3507</v>
      </c>
      <c r="B3568" s="1221">
        <f>'Assets-Liab 5-6'!K41</f>
        <v>15328</v>
      </c>
      <c r="C3568" s="13" t="s">
        <v>653</v>
      </c>
      <c r="D3568" s="13" t="str">
        <f t="shared" si="54"/>
        <v>Error?</v>
      </c>
    </row>
    <row r="3569" spans="1:4" x14ac:dyDescent="0.2">
      <c r="A3569" s="54">
        <v>3508</v>
      </c>
      <c r="B3569" s="1221">
        <f>'Acct Summary 7-8'!K4</f>
        <v>20088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20088</v>
      </c>
      <c r="C3571" s="13" t="s">
        <v>653</v>
      </c>
      <c r="D3571" s="13" t="str">
        <f t="shared" si="54"/>
        <v>Error?</v>
      </c>
    </row>
    <row r="3572" spans="1:4" x14ac:dyDescent="0.2">
      <c r="A3572" s="54">
        <v>3511</v>
      </c>
      <c r="B3572" s="1221">
        <f>'Acct Summary 7-8'!K13</f>
        <v>177018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177018</v>
      </c>
      <c r="C3575" s="13" t="s">
        <v>653</v>
      </c>
      <c r="D3575" s="13" t="str">
        <f t="shared" si="54"/>
        <v>Error?</v>
      </c>
    </row>
    <row r="3576" spans="1:4" x14ac:dyDescent="0.2">
      <c r="A3576" s="54">
        <v>3515</v>
      </c>
      <c r="B3576" s="1221">
        <f>'Acct Summary 7-8'!K20</f>
        <v>-156930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-156930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172258</v>
      </c>
      <c r="D3590" s="13" t="str">
        <f t="shared" si="55"/>
        <v>Error?</v>
      </c>
    </row>
    <row r="3591" spans="1:4" x14ac:dyDescent="0.2">
      <c r="A3591" s="54">
        <v>3530</v>
      </c>
      <c r="B3591" s="1221">
        <f>'Acct Summary 7-8'!K81</f>
        <v>15328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2890</v>
      </c>
      <c r="D3632" s="13" t="str">
        <f t="shared" si="55"/>
        <v>Error?</v>
      </c>
    </row>
    <row r="3633" spans="1:4" x14ac:dyDescent="0.2">
      <c r="A3633" s="54">
        <v>3572</v>
      </c>
      <c r="B3633" s="1221">
        <f>'Expenditures 15-22'!E339</f>
        <v>2890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2890</v>
      </c>
      <c r="C3635" s="13" t="s">
        <v>653</v>
      </c>
      <c r="D3635" s="13" t="str">
        <f t="shared" si="55"/>
        <v>Error?</v>
      </c>
    </row>
    <row r="3636" spans="1:4" x14ac:dyDescent="0.2">
      <c r="A3636" s="54">
        <v>3575</v>
      </c>
      <c r="B3636" s="1221">
        <f>'Expenditures 15-22'!E354</f>
        <v>2890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700</v>
      </c>
      <c r="D3639" s="13" t="str">
        <f t="shared" si="55"/>
        <v>Error?</v>
      </c>
    </row>
    <row r="3640" spans="1:4" x14ac:dyDescent="0.2">
      <c r="A3640" s="54">
        <v>3579</v>
      </c>
      <c r="B3640" s="1221">
        <f>'Expenditures 15-22'!F339</f>
        <v>700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700</v>
      </c>
      <c r="C3642" s="13" t="s">
        <v>653</v>
      </c>
      <c r="D3642" s="13" t="str">
        <f t="shared" si="55"/>
        <v>Error?</v>
      </c>
    </row>
    <row r="3643" spans="1:4" x14ac:dyDescent="0.2">
      <c r="A3643" s="54">
        <v>3582</v>
      </c>
      <c r="B3643" s="1221">
        <f>'Expenditures 15-22'!F354</f>
        <v>700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173428</v>
      </c>
      <c r="D3646" s="13" t="str">
        <f t="shared" si="55"/>
        <v>Error?</v>
      </c>
    </row>
    <row r="3647" spans="1:4" x14ac:dyDescent="0.2">
      <c r="A3647" s="54">
        <v>3586</v>
      </c>
      <c r="B3647" s="1221">
        <f>'Expenditures 15-22'!G339</f>
        <v>173428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173428</v>
      </c>
      <c r="C3649" s="13" t="s">
        <v>653</v>
      </c>
      <c r="D3649" s="13" t="str">
        <f t="shared" si="56"/>
        <v>Error?</v>
      </c>
    </row>
    <row r="3650" spans="1:4" x14ac:dyDescent="0.2">
      <c r="A3650" s="54">
        <v>3589</v>
      </c>
      <c r="B3650" s="1221">
        <f>'Expenditures 15-22'!G354</f>
        <v>173428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177018</v>
      </c>
      <c r="C3669" s="13" t="s">
        <v>653</v>
      </c>
      <c r="D3669" s="13" t="str">
        <f t="shared" si="56"/>
        <v>Error?</v>
      </c>
    </row>
    <row r="3670" spans="1:4" x14ac:dyDescent="0.2">
      <c r="A3670" s="54">
        <v>3609</v>
      </c>
      <c r="B3670" s="1221">
        <f>'Expenditures 15-22'!K339</f>
        <v>177018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177018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177018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-156930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20935</v>
      </c>
      <c r="C3725" s="13" t="s">
        <v>653</v>
      </c>
      <c r="D3725" s="13" t="str">
        <f t="shared" si="57"/>
        <v>Error?</v>
      </c>
    </row>
    <row r="3726" spans="1:4" x14ac:dyDescent="0.2">
      <c r="A3726" s="54">
        <v>3665</v>
      </c>
      <c r="B3726" s="1221">
        <f>'Tax Sched 24'!D13</f>
        <v>20935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21982</v>
      </c>
      <c r="C3728" s="13" t="s">
        <v>653</v>
      </c>
      <c r="D3728" s="13" t="str">
        <f t="shared" si="57"/>
        <v>Error?</v>
      </c>
    </row>
    <row r="3729" spans="1:4" x14ac:dyDescent="0.2">
      <c r="A3729" s="54">
        <v>3668</v>
      </c>
      <c r="B3729" s="1221">
        <f>'Tax Sched 24'!E13</f>
        <v>21982</v>
      </c>
      <c r="D3729" s="13" t="str">
        <f t="shared" si="57"/>
        <v>Error?</v>
      </c>
    </row>
    <row r="3730" spans="1:4" x14ac:dyDescent="0.2">
      <c r="A3730" s="54">
        <v>3669</v>
      </c>
      <c r="B3730" s="1221">
        <f>'ICR Computation 30'!E10</f>
        <v>77066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546344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3009675</v>
      </c>
      <c r="C4122" s="13" t="s">
        <v>653</v>
      </c>
      <c r="D4122" s="13" t="str">
        <f t="shared" si="63"/>
        <v>Error?</v>
      </c>
    </row>
    <row r="4123" spans="1:4" x14ac:dyDescent="0.2">
      <c r="A4123" s="54">
        <v>4062</v>
      </c>
      <c r="B4123" s="1221">
        <f>'Acct Summary 7-8'!D10</f>
        <v>202599</v>
      </c>
      <c r="C4123" s="13" t="s">
        <v>653</v>
      </c>
      <c r="D4123" s="13" t="str">
        <f t="shared" si="63"/>
        <v>Error?</v>
      </c>
    </row>
    <row r="4124" spans="1:4" x14ac:dyDescent="0.2">
      <c r="A4124" s="54">
        <v>4063</v>
      </c>
      <c r="B4124" s="1221">
        <f>'Acct Summary 7-8'!E10</f>
        <v>217137</v>
      </c>
      <c r="C4124" s="13" t="s">
        <v>653</v>
      </c>
      <c r="D4124" s="13" t="str">
        <f t="shared" si="63"/>
        <v>Error?</v>
      </c>
    </row>
    <row r="4125" spans="1:4" x14ac:dyDescent="0.2">
      <c r="A4125" s="54">
        <v>4064</v>
      </c>
      <c r="B4125" s="1221">
        <f>'Acct Summary 7-8'!F10</f>
        <v>135350</v>
      </c>
      <c r="C4125" s="13" t="s">
        <v>653</v>
      </c>
      <c r="D4125" s="13" t="str">
        <f t="shared" si="63"/>
        <v>Error?</v>
      </c>
    </row>
    <row r="4126" spans="1:4" x14ac:dyDescent="0.2">
      <c r="A4126" s="54">
        <v>4065</v>
      </c>
      <c r="B4126" s="1221">
        <f>'Acct Summary 7-8'!G10</f>
        <v>107835</v>
      </c>
      <c r="C4126" s="13" t="s">
        <v>653</v>
      </c>
      <c r="D4126" s="13" t="str">
        <f t="shared" si="63"/>
        <v>Error?</v>
      </c>
    </row>
    <row r="4127" spans="1:4" x14ac:dyDescent="0.2">
      <c r="A4127" s="54">
        <v>4066</v>
      </c>
      <c r="B4127" s="1221">
        <f>'Acct Summary 7-8'!H10</f>
        <v>109853</v>
      </c>
      <c r="C4127" s="13" t="s">
        <v>653</v>
      </c>
      <c r="D4127" s="13" t="str">
        <f t="shared" si="63"/>
        <v>Error?</v>
      </c>
    </row>
    <row r="4128" spans="1:4" x14ac:dyDescent="0.2">
      <c r="A4128" s="54">
        <v>4067</v>
      </c>
      <c r="B4128" s="1221">
        <f>'Acct Summary 7-8'!I10</f>
        <v>20726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20088</v>
      </c>
      <c r="C4130" s="13" t="s">
        <v>653</v>
      </c>
      <c r="D4130" s="13" t="str">
        <f t="shared" si="63"/>
        <v>Error?</v>
      </c>
    </row>
    <row r="4131" spans="1:4" x14ac:dyDescent="0.2">
      <c r="A4131" s="54">
        <v>4070</v>
      </c>
      <c r="B4131" s="1221">
        <f>'Acct Summary 7-8'!C18</f>
        <v>546344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3062219</v>
      </c>
      <c r="C4136" s="13" t="s">
        <v>653</v>
      </c>
      <c r="D4136" s="13" t="str">
        <f t="shared" si="63"/>
        <v>Error?</v>
      </c>
    </row>
    <row r="4137" spans="1:4" x14ac:dyDescent="0.2">
      <c r="A4137" s="54">
        <v>4076</v>
      </c>
      <c r="B4137" s="1221">
        <f>'Acct Summary 7-8'!D19</f>
        <v>230225</v>
      </c>
      <c r="C4137" s="13" t="s">
        <v>653</v>
      </c>
      <c r="D4137" s="13" t="str">
        <f t="shared" si="63"/>
        <v>Error?</v>
      </c>
    </row>
    <row r="4138" spans="1:4" x14ac:dyDescent="0.2">
      <c r="A4138" s="54">
        <v>4077</v>
      </c>
      <c r="B4138" s="1221">
        <f>'Acct Summary 7-8'!E19</f>
        <v>218463</v>
      </c>
      <c r="C4138" s="13" t="s">
        <v>653</v>
      </c>
      <c r="D4138" s="13" t="str">
        <f t="shared" si="63"/>
        <v>Error?</v>
      </c>
    </row>
    <row r="4139" spans="1:4" x14ac:dyDescent="0.2">
      <c r="A4139" s="54">
        <v>4078</v>
      </c>
      <c r="B4139" s="1221">
        <f>'Acct Summary 7-8'!F19</f>
        <v>238783</v>
      </c>
      <c r="C4139" s="13" t="s">
        <v>653</v>
      </c>
      <c r="D4139" s="13" t="str">
        <f t="shared" si="63"/>
        <v>Error?</v>
      </c>
    </row>
    <row r="4140" spans="1:4" x14ac:dyDescent="0.2">
      <c r="A4140" s="54">
        <v>4079</v>
      </c>
      <c r="B4140" s="1221">
        <f>'Acct Summary 7-8'!G19</f>
        <v>95448</v>
      </c>
      <c r="C4140" s="13" t="s">
        <v>653</v>
      </c>
      <c r="D4140" s="13" t="str">
        <f t="shared" si="63"/>
        <v>Error?</v>
      </c>
    </row>
    <row r="4141" spans="1:4" x14ac:dyDescent="0.2">
      <c r="A4141" s="54">
        <v>4080</v>
      </c>
      <c r="B4141" s="1221">
        <f>'Acct Summary 7-8'!H19</f>
        <v>99267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177018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2026848</v>
      </c>
      <c r="C4171" s="13" t="s">
        <v>653</v>
      </c>
      <c r="D4171" s="13" t="str">
        <f t="shared" si="64"/>
        <v>Error?</v>
      </c>
    </row>
    <row r="4172" spans="1:4" x14ac:dyDescent="0.2">
      <c r="A4172" s="54">
        <v>4111</v>
      </c>
      <c r="B4172" s="1221">
        <f>'Short-Term Long-Term Debt 25'!J49</f>
        <v>2017333</v>
      </c>
      <c r="C4172" s="13" t="s">
        <v>653</v>
      </c>
      <c r="D4172" s="13" t="str">
        <f t="shared" si="64"/>
        <v>Error?</v>
      </c>
    </row>
    <row r="4173" spans="1:4" x14ac:dyDescent="0.2">
      <c r="A4173" s="54">
        <v>4112</v>
      </c>
      <c r="B4173" s="1221">
        <f>'Short-Term Long-Term Debt 25'!H49</f>
        <v>143352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18352</v>
      </c>
      <c r="D4210" s="13" t="str">
        <f t="shared" si="64"/>
        <v>Error?</v>
      </c>
    </row>
    <row r="4211" spans="1:4" x14ac:dyDescent="0.2">
      <c r="A4211" s="54">
        <v>4150</v>
      </c>
      <c r="B4211" s="1221">
        <f>'Expenditures 15-22'!K200</f>
        <v>18352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3700</v>
      </c>
      <c r="C4268" s="13" t="s">
        <v>653</v>
      </c>
      <c r="D4268" s="13" t="str">
        <f t="shared" si="65"/>
        <v>Error?</v>
      </c>
    </row>
    <row r="4269" spans="1:5" x14ac:dyDescent="0.2">
      <c r="A4269" s="90">
        <v>4208</v>
      </c>
      <c r="B4269" s="1221">
        <f>'FP Info 3'!J16</f>
        <v>796573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20653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20653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6711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42881615</v>
      </c>
      <c r="D4995" s="13" t="str">
        <f t="shared" si="77"/>
        <v>Error?</v>
      </c>
    </row>
    <row r="4996" spans="1:4" x14ac:dyDescent="0.2">
      <c r="A4996" s="90">
        <v>4935</v>
      </c>
      <c r="B4996" s="1221">
        <f>'FP Info 3'!H31</f>
        <v>5917662.8700000001</v>
      </c>
      <c r="D4996" s="13" t="str">
        <f t="shared" si="77"/>
        <v>Error?</v>
      </c>
    </row>
    <row r="4997" spans="1:4" x14ac:dyDescent="0.2">
      <c r="A4997" s="90">
        <v>4936</v>
      </c>
      <c r="B4997" s="1221">
        <f>'FP Info 3'!H37</f>
        <v>2026848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20935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1215596</v>
      </c>
      <c r="D5061" s="13" t="str">
        <f t="shared" si="78"/>
        <v>Error?</v>
      </c>
    </row>
    <row r="5062" spans="1:4" x14ac:dyDescent="0.2">
      <c r="A5062" s="82">
        <v>5001</v>
      </c>
      <c r="D5062" s="13" t="str">
        <f t="shared" si="78"/>
        <v>OK</v>
      </c>
    </row>
    <row r="5063" spans="1:4" x14ac:dyDescent="0.2">
      <c r="A5063" s="54">
        <v>5002</v>
      </c>
      <c r="B5063" s="1221">
        <f>'Revenues 9-14'!C7</f>
        <v>16208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1252739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76225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76225</v>
      </c>
      <c r="C5071" s="13" t="s">
        <v>653</v>
      </c>
      <c r="D5071" s="13" t="str">
        <f t="shared" si="78"/>
        <v>Error?</v>
      </c>
    </row>
    <row r="5072" spans="1:4" x14ac:dyDescent="0.2">
      <c r="A5072" s="54">
        <v>5011</v>
      </c>
      <c r="B5072" s="1221">
        <f>'Revenues 9-14'!C20</f>
        <v>1552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1552</v>
      </c>
      <c r="C5087" s="13" t="s">
        <v>653</v>
      </c>
      <c r="D5087" s="13" t="str">
        <f t="shared" si="78"/>
        <v>Error?</v>
      </c>
    </row>
    <row r="5088" spans="1:4" x14ac:dyDescent="0.2">
      <c r="A5088" s="54">
        <v>5027</v>
      </c>
      <c r="B5088" s="1221">
        <f>'Revenues 9-14'!C65</f>
        <v>2855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2855</v>
      </c>
      <c r="C5090" s="13" t="s">
        <v>653</v>
      </c>
      <c r="D5090" s="13" t="str">
        <f t="shared" si="78"/>
        <v>Error?</v>
      </c>
    </row>
    <row r="5091" spans="1:4" x14ac:dyDescent="0.2">
      <c r="A5091" s="54">
        <v>5030</v>
      </c>
      <c r="B5091" s="1221">
        <f>'Revenues 9-14'!C70</f>
        <v>4580</v>
      </c>
      <c r="D5091" s="13" t="str">
        <f t="shared" si="78"/>
        <v>Error?</v>
      </c>
    </row>
    <row r="5092" spans="1:4" x14ac:dyDescent="0.2">
      <c r="A5092" s="54">
        <v>5031</v>
      </c>
      <c r="B5092" s="1221">
        <f>'Revenues 9-14'!C71</f>
        <v>5077</v>
      </c>
      <c r="D5092" s="13" t="str">
        <f t="shared" si="78"/>
        <v>Error?</v>
      </c>
    </row>
    <row r="5093" spans="1:4" x14ac:dyDescent="0.2">
      <c r="A5093" s="54">
        <v>5032</v>
      </c>
      <c r="B5093" s="1221">
        <f>'Revenues 9-14'!C72</f>
        <v>667</v>
      </c>
      <c r="D5093" s="13" t="str">
        <f t="shared" si="78"/>
        <v>Error?</v>
      </c>
    </row>
    <row r="5094" spans="1:4" x14ac:dyDescent="0.2">
      <c r="A5094" s="54">
        <v>5033</v>
      </c>
      <c r="B5094" s="1221">
        <f>'Revenues 9-14'!C73</f>
        <v>2238</v>
      </c>
      <c r="D5094" s="13" t="str">
        <f t="shared" si="78"/>
        <v>Error?</v>
      </c>
    </row>
    <row r="5095" spans="1:4" x14ac:dyDescent="0.2">
      <c r="A5095" s="54">
        <v>5034</v>
      </c>
      <c r="B5095" s="1221">
        <f>'Revenues 9-14'!C74</f>
        <v>136</v>
      </c>
      <c r="D5095" s="13" t="str">
        <f t="shared" si="78"/>
        <v>Error?</v>
      </c>
    </row>
    <row r="5096" spans="1:4" x14ac:dyDescent="0.2">
      <c r="A5096" s="54">
        <v>5035</v>
      </c>
      <c r="B5096" s="1221">
        <f>'Revenues 9-14'!C75</f>
        <v>38345</v>
      </c>
      <c r="C5096" s="13" t="s">
        <v>653</v>
      </c>
      <c r="D5096" s="13" t="str">
        <f t="shared" si="78"/>
        <v>Error?</v>
      </c>
    </row>
    <row r="5097" spans="1:4" x14ac:dyDescent="0.2">
      <c r="A5097" s="54">
        <v>5036</v>
      </c>
      <c r="B5097" s="1221">
        <f>'Revenues 9-14'!C77</f>
        <v>11702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4707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8025</v>
      </c>
      <c r="D5101" s="13" t="str">
        <f t="shared" si="78"/>
        <v>Error?</v>
      </c>
    </row>
    <row r="5102" spans="1:4" x14ac:dyDescent="0.2">
      <c r="A5102" s="54">
        <v>5041</v>
      </c>
      <c r="B5102" s="1221">
        <f>'Revenues 9-14'!C82</f>
        <v>24434</v>
      </c>
      <c r="C5102" s="13" t="s">
        <v>653</v>
      </c>
      <c r="D5102" s="13" t="str">
        <f t="shared" si="78"/>
        <v>Error?</v>
      </c>
    </row>
    <row r="5103" spans="1:4" x14ac:dyDescent="0.2">
      <c r="A5103" s="54">
        <v>5042</v>
      </c>
      <c r="B5103" s="1221">
        <f>'Revenues 9-14'!C84</f>
        <v>13643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13643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1146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9018</v>
      </c>
      <c r="D5119" s="13" t="str">
        <f t="shared" ref="D5119:D5182" si="79">IF(ISBLANK(B5119),"OK",IF(A5119-B5119=0,"OK","Error?"))</f>
        <v>Error?</v>
      </c>
    </row>
    <row r="5120" spans="1:4" x14ac:dyDescent="0.2">
      <c r="A5120" s="54">
        <v>5059</v>
      </c>
      <c r="B5120" s="1221">
        <f>'Revenues 9-14'!C108</f>
        <v>11039</v>
      </c>
      <c r="C5120" s="13" t="s">
        <v>653</v>
      </c>
      <c r="D5120" s="13" t="str">
        <f t="shared" si="79"/>
        <v>Error?</v>
      </c>
    </row>
    <row r="5121" spans="1:4" x14ac:dyDescent="0.2">
      <c r="A5121" s="54">
        <v>5060</v>
      </c>
      <c r="B5121" s="1221">
        <f>'Revenues 9-14'!C109</f>
        <v>1420832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675533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675533</v>
      </c>
      <c r="C5132" s="13" t="s">
        <v>653</v>
      </c>
      <c r="D5132" s="13" t="str">
        <f t="shared" si="79"/>
        <v>Error?</v>
      </c>
    </row>
    <row r="5133" spans="1:4" x14ac:dyDescent="0.2">
      <c r="A5133" s="54">
        <v>5072</v>
      </c>
      <c r="B5133" s="1221">
        <f>'Revenues 9-14'!C124</f>
        <v>41785</v>
      </c>
      <c r="D5133" s="13" t="str">
        <f t="shared" si="79"/>
        <v>Error?</v>
      </c>
    </row>
    <row r="5134" spans="1:4" x14ac:dyDescent="0.2">
      <c r="A5134" s="54">
        <v>5073</v>
      </c>
      <c r="B5134" s="1221">
        <f>'Revenues 9-14'!C125</f>
        <v>30169</v>
      </c>
      <c r="D5134" s="13" t="str">
        <f t="shared" si="79"/>
        <v>Error?</v>
      </c>
    </row>
    <row r="5135" spans="1:4" x14ac:dyDescent="0.2">
      <c r="A5135" s="54">
        <v>5074</v>
      </c>
      <c r="B5135" s="1221">
        <f>'Revenues 9-14'!C126</f>
        <v>490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72444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311</v>
      </c>
      <c r="D5167" s="13" t="str">
        <f t="shared" si="79"/>
        <v>Error?</v>
      </c>
    </row>
    <row r="5168" spans="1:4" x14ac:dyDescent="0.2">
      <c r="A5168" s="54">
        <v>5107</v>
      </c>
      <c r="B5168" s="1221">
        <f>'Revenues 9-14'!C147</f>
        <v>3212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91258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167225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842758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55741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19004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74745</v>
      </c>
      <c r="C5246" s="13" t="s">
        <v>653</v>
      </c>
      <c r="D5246" s="13" t="str">
        <f t="shared" si="80"/>
        <v>Error?</v>
      </c>
    </row>
    <row r="5247" spans="1:4" x14ac:dyDescent="0.2">
      <c r="A5247" s="54">
        <v>5186</v>
      </c>
      <c r="B5247" s="1221">
        <f>'Revenues 9-14'!C203</f>
        <v>52520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52520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42687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42687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2425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2425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199741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199741</v>
      </c>
      <c r="C5326" s="13" t="s">
        <v>653</v>
      </c>
      <c r="D5326" s="13" t="str">
        <f t="shared" si="82"/>
        <v>Error?</v>
      </c>
    </row>
    <row r="5327" spans="1:4" x14ac:dyDescent="0.2">
      <c r="A5327" s="54">
        <v>5266</v>
      </c>
      <c r="B5327" s="1221">
        <f>'Revenues 9-14'!C275</f>
        <v>2463331</v>
      </c>
      <c r="C5327" s="13" t="s">
        <v>653</v>
      </c>
      <c r="D5327" s="13" t="str">
        <f t="shared" si="82"/>
        <v>Error?</v>
      </c>
    </row>
    <row r="5328" spans="1:4" x14ac:dyDescent="0.2">
      <c r="A5328" s="54">
        <v>5267</v>
      </c>
      <c r="B5328" s="1221">
        <f>'Revenues 9-14'!D5</f>
        <v>202599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202599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202599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202599</v>
      </c>
      <c r="C5508" s="13" t="s">
        <v>653</v>
      </c>
      <c r="D5508" s="13" t="str">
        <f t="shared" si="85"/>
        <v>Error?</v>
      </c>
    </row>
    <row r="5509" spans="1:4" x14ac:dyDescent="0.2">
      <c r="A5509" s="54">
        <v>5448</v>
      </c>
      <c r="B5509" s="1221">
        <f>'Revenues 9-14'!E5</f>
        <v>187137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187137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30000</v>
      </c>
      <c r="C5526" s="13" t="s">
        <v>653</v>
      </c>
      <c r="D5526" s="13" t="str">
        <f t="shared" si="85"/>
        <v>Error?</v>
      </c>
    </row>
    <row r="5527" spans="1:4" x14ac:dyDescent="0.2">
      <c r="A5527" s="54">
        <v>5466</v>
      </c>
      <c r="B5527" s="1221">
        <f>'Revenues 9-14'!E109</f>
        <v>217137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217137</v>
      </c>
      <c r="C5552" s="13" t="s">
        <v>653</v>
      </c>
      <c r="D5552" s="13" t="str">
        <f t="shared" si="85"/>
        <v>Error?</v>
      </c>
    </row>
    <row r="5553" spans="1:4" x14ac:dyDescent="0.2">
      <c r="A5553" s="54">
        <v>5492</v>
      </c>
      <c r="B5553" s="1221">
        <f>'Revenues 9-14'!F5</f>
        <v>81039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81039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415</v>
      </c>
      <c r="D5586" s="13" t="str">
        <f t="shared" si="86"/>
        <v>Error?</v>
      </c>
    </row>
    <row r="5587" spans="1:4" x14ac:dyDescent="0.2">
      <c r="A5587" s="54">
        <v>5526</v>
      </c>
      <c r="B5587" s="1221">
        <f>'Revenues 9-14'!F108</f>
        <v>415</v>
      </c>
      <c r="C5587" s="13" t="s">
        <v>653</v>
      </c>
      <c r="D5587" s="13" t="str">
        <f t="shared" si="86"/>
        <v>Error?</v>
      </c>
    </row>
    <row r="5588" spans="1:4" x14ac:dyDescent="0.2">
      <c r="A5588" s="54">
        <v>5527</v>
      </c>
      <c r="B5588" s="1221">
        <f>'Revenues 9-14'!F109</f>
        <v>81454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10586</v>
      </c>
      <c r="D5615" s="13" t="str">
        <f t="shared" si="86"/>
        <v>Error?</v>
      </c>
    </row>
    <row r="5616" spans="1:4" x14ac:dyDescent="0.2">
      <c r="A5616" s="82">
        <v>5555</v>
      </c>
      <c r="D5616" s="13" t="str">
        <f t="shared" si="86"/>
        <v>OK</v>
      </c>
    </row>
    <row r="5617" spans="1:4" x14ac:dyDescent="0.2">
      <c r="A5617" s="54">
        <v>5556</v>
      </c>
      <c r="B5617" s="1221">
        <f>'Revenues 9-14'!F152</f>
        <v>31806</v>
      </c>
      <c r="D5617" s="13" t="str">
        <f t="shared" si="86"/>
        <v>Error?</v>
      </c>
    </row>
    <row r="5618" spans="1:4" x14ac:dyDescent="0.2">
      <c r="A5618" s="54">
        <v>5557</v>
      </c>
      <c r="B5618" s="1221">
        <f>'Revenues 9-14'!F154</f>
        <v>42392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11504</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53896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53896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135350</v>
      </c>
      <c r="C5720" s="13" t="s">
        <v>653</v>
      </c>
      <c r="D5720" s="13" t="str">
        <f t="shared" si="88"/>
        <v>Error?</v>
      </c>
    </row>
    <row r="5721" spans="1:4" x14ac:dyDescent="0.2">
      <c r="A5721" s="54">
        <v>5660</v>
      </c>
      <c r="B5721" s="1221">
        <f>'Revenues 9-14'!G5</f>
        <v>29953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74881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104834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3000</v>
      </c>
      <c r="C5730" s="13" t="s">
        <v>653</v>
      </c>
      <c r="D5730" s="13" t="str">
        <f t="shared" si="88"/>
        <v>Error?</v>
      </c>
    </row>
    <row r="5731" spans="1:4" x14ac:dyDescent="0.2">
      <c r="A5731" s="54">
        <v>5670</v>
      </c>
      <c r="B5731" s="1221">
        <f>'Revenues 9-14'!G65</f>
        <v>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107835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109853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109853</v>
      </c>
      <c r="C5915" s="13" t="s">
        <v>653</v>
      </c>
      <c r="D5915" s="13" t="str">
        <f t="shared" si="91"/>
        <v>Error?</v>
      </c>
    </row>
    <row r="5916" spans="1:4" x14ac:dyDescent="0.2">
      <c r="A5916" s="54">
        <v>5855</v>
      </c>
      <c r="B5916" s="1221">
        <f>'Revenues 9-14'!I5</f>
        <v>20260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20260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466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466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20726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19969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19969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20088</v>
      </c>
      <c r="C6023" s="13" t="s">
        <v>653</v>
      </c>
      <c r="D6023" s="13" t="str">
        <f t="shared" si="93"/>
        <v>Error?</v>
      </c>
    </row>
    <row r="6024" spans="1:5" x14ac:dyDescent="0.2">
      <c r="A6024" s="54">
        <v>5963</v>
      </c>
      <c r="B6024" s="1221">
        <f>'Revenues 9-14'!G109</f>
        <v>107835</v>
      </c>
      <c r="C6024" s="13" t="s">
        <v>653</v>
      </c>
      <c r="D6024" s="13" t="str">
        <f t="shared" si="93"/>
        <v>Error?</v>
      </c>
    </row>
    <row r="6025" spans="1:5" x14ac:dyDescent="0.2">
      <c r="A6025" s="54">
        <v>5964</v>
      </c>
      <c r="B6025" s="1221">
        <f>'Revenues 9-14'!H109</f>
        <v>109853</v>
      </c>
      <c r="C6025" s="13" t="s">
        <v>653</v>
      </c>
      <c r="D6025" s="13" t="str">
        <f t="shared" si="93"/>
        <v>Error?</v>
      </c>
    </row>
    <row r="6026" spans="1:5" x14ac:dyDescent="0.2">
      <c r="A6026" s="54">
        <v>5965</v>
      </c>
      <c r="B6026" s="1221">
        <f>'Revenues 9-14'!I109</f>
        <v>20726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20088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25647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11092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320.12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2318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2318</v>
      </c>
      <c r="D6215" s="13" t="str">
        <f t="shared" si="96"/>
        <v>Error?</v>
      </c>
      <c r="E6215" s="13" t="s">
        <v>207</v>
      </c>
    </row>
    <row r="6216" spans="1:5" x14ac:dyDescent="0.2">
      <c r="A6216">
        <v>6155</v>
      </c>
      <c r="B6216" s="1221">
        <f>'Assets-Liab 5-6'!J41</f>
        <v>2318</v>
      </c>
      <c r="D6216" s="13" t="str">
        <f t="shared" si="96"/>
        <v>Error?</v>
      </c>
      <c r="E6216" s="13" t="s">
        <v>207</v>
      </c>
    </row>
    <row r="6217" spans="1:5" x14ac:dyDescent="0.2">
      <c r="A6217">
        <v>6156</v>
      </c>
      <c r="B6217" s="1221">
        <f>'Assets-Liab 5-6'!J4</f>
        <v>2318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169730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169730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169730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174605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174605</v>
      </c>
      <c r="D6229" s="13" t="str">
        <f t="shared" si="96"/>
        <v>Error?</v>
      </c>
      <c r="E6229" s="13" t="s">
        <v>207</v>
      </c>
    </row>
    <row r="6230" spans="1:5" x14ac:dyDescent="0.2">
      <c r="A6230">
        <v>6169</v>
      </c>
      <c r="B6230" s="1221">
        <f>'Acct Summary 7-8'!J20</f>
        <v>-4875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-4875</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7193</v>
      </c>
      <c r="D6265" s="13" t="str">
        <f t="shared" si="96"/>
        <v>Error?</v>
      </c>
      <c r="E6265" s="13" t="s">
        <v>207</v>
      </c>
    </row>
    <row r="6266" spans="1:5" x14ac:dyDescent="0.2">
      <c r="A6266">
        <v>6205</v>
      </c>
      <c r="B6266" s="1221">
        <f>'Acct Summary 7-8'!J81</f>
        <v>2318</v>
      </c>
      <c r="D6266" s="13" t="str">
        <f t="shared" si="96"/>
        <v>Error?</v>
      </c>
      <c r="E6266" s="13" t="s">
        <v>207</v>
      </c>
    </row>
    <row r="6267" spans="1:5" x14ac:dyDescent="0.2">
      <c r="A6267">
        <v>6206</v>
      </c>
      <c r="B6267" s="1221">
        <f>'Acct Summary 7-8'!C82</f>
        <v>344611</v>
      </c>
      <c r="D6267" s="13" t="str">
        <f t="shared" si="96"/>
        <v>Error?</v>
      </c>
      <c r="E6267" s="13" t="s">
        <v>207</v>
      </c>
    </row>
    <row r="6268" spans="1:5" x14ac:dyDescent="0.2">
      <c r="A6268">
        <v>6207</v>
      </c>
      <c r="B6268" s="1221">
        <f>'Acct Summary 7-8'!D82</f>
        <v>57452</v>
      </c>
      <c r="D6268" s="13" t="str">
        <f t="shared" si="96"/>
        <v>Error?</v>
      </c>
      <c r="E6268" s="13" t="s">
        <v>207</v>
      </c>
    </row>
    <row r="6269" spans="1:5" x14ac:dyDescent="0.2">
      <c r="A6269">
        <v>6208</v>
      </c>
      <c r="B6269" s="1221">
        <f>'Acct Summary 7-8'!E82</f>
        <v>9515</v>
      </c>
      <c r="D6269" s="13" t="str">
        <f t="shared" si="96"/>
        <v>Error?</v>
      </c>
      <c r="E6269" s="13" t="s">
        <v>207</v>
      </c>
    </row>
    <row r="6270" spans="1:5" x14ac:dyDescent="0.2">
      <c r="A6270">
        <v>6209</v>
      </c>
      <c r="B6270" s="1221">
        <f>'Acct Summary 7-8'!F82</f>
        <v>139305</v>
      </c>
      <c r="D6270" s="13" t="str">
        <f t="shared" si="96"/>
        <v>Error?</v>
      </c>
      <c r="E6270" s="13" t="s">
        <v>207</v>
      </c>
    </row>
    <row r="6271" spans="1:5" x14ac:dyDescent="0.2">
      <c r="A6271">
        <v>6210</v>
      </c>
      <c r="B6271" s="1221">
        <f>'Acct Summary 7-8'!G82</f>
        <v>57615</v>
      </c>
      <c r="D6271" s="13" t="str">
        <f t="shared" ref="D6271:D6334" si="97">IF(ISBLANK(B6271),"OK",IF(A6271-B6271=0,"OK","Error?"))</f>
        <v>Error?</v>
      </c>
      <c r="E6271" s="13" t="s">
        <v>207</v>
      </c>
    </row>
    <row r="6272" spans="1:5" x14ac:dyDescent="0.2">
      <c r="A6272">
        <v>6211</v>
      </c>
      <c r="B6272" s="1221">
        <f>'Acct Summary 7-8'!H82</f>
        <v>164988</v>
      </c>
      <c r="D6272" s="13" t="str">
        <f t="shared" si="97"/>
        <v>Error?</v>
      </c>
      <c r="E6272" s="13" t="s">
        <v>207</v>
      </c>
    </row>
    <row r="6273" spans="1:5" x14ac:dyDescent="0.2">
      <c r="A6273">
        <v>6212</v>
      </c>
      <c r="B6273" s="1221">
        <f>'Acct Summary 7-8'!I82</f>
        <v>255205</v>
      </c>
      <c r="D6273" s="13" t="str">
        <f t="shared" si="97"/>
        <v>Error?</v>
      </c>
      <c r="E6273" s="13" t="s">
        <v>207</v>
      </c>
    </row>
    <row r="6274" spans="1:5" x14ac:dyDescent="0.2">
      <c r="A6274">
        <v>6213</v>
      </c>
      <c r="B6274" s="1221">
        <f>'Acct Summary 7-8'!J82</f>
        <v>2318</v>
      </c>
      <c r="D6274" s="13" t="str">
        <f t="shared" si="97"/>
        <v>Error?</v>
      </c>
      <c r="E6274" s="13" t="s">
        <v>207</v>
      </c>
    </row>
    <row r="6275" spans="1:5" x14ac:dyDescent="0.2">
      <c r="A6275">
        <v>6214</v>
      </c>
      <c r="B6275" s="1221">
        <f>'Acct Summary 7-8'!K82</f>
        <v>15328</v>
      </c>
      <c r="D6275" s="13" t="str">
        <f t="shared" si="97"/>
        <v>Error?</v>
      </c>
      <c r="E6275" s="13" t="s">
        <v>207</v>
      </c>
    </row>
    <row r="6276" spans="1:5" x14ac:dyDescent="0.2">
      <c r="A6276">
        <v>6215</v>
      </c>
      <c r="B6276" s="1221">
        <f>'Acct Summary 7-8'!C83</f>
        <v>1</v>
      </c>
      <c r="D6276" s="13" t="str">
        <f t="shared" si="97"/>
        <v>Error?</v>
      </c>
      <c r="E6276" s="13" t="s">
        <v>207</v>
      </c>
    </row>
    <row r="6277" spans="1:5" x14ac:dyDescent="0.2">
      <c r="A6277">
        <v>6216</v>
      </c>
      <c r="B6277" s="1221">
        <f>'Acct Summary 7-8'!D83</f>
        <v>1</v>
      </c>
      <c r="D6277" s="13" t="str">
        <f t="shared" si="97"/>
        <v>Error?</v>
      </c>
      <c r="E6277" s="13" t="s">
        <v>207</v>
      </c>
    </row>
    <row r="6278" spans="1:5" x14ac:dyDescent="0.2">
      <c r="A6278">
        <v>6217</v>
      </c>
      <c r="B6278" s="1221">
        <f>'Acct Summary 7-8'!E83</f>
        <v>1</v>
      </c>
      <c r="D6278" s="13" t="str">
        <f t="shared" si="97"/>
        <v>Error?</v>
      </c>
      <c r="E6278" s="13" t="s">
        <v>207</v>
      </c>
    </row>
    <row r="6279" spans="1:5" x14ac:dyDescent="0.2">
      <c r="A6279">
        <v>6218</v>
      </c>
      <c r="B6279" s="1221">
        <f>'Acct Summary 7-8'!F83</f>
        <v>1</v>
      </c>
      <c r="D6279" s="13" t="str">
        <f t="shared" si="97"/>
        <v>Error?</v>
      </c>
      <c r="E6279" s="13" t="s">
        <v>207</v>
      </c>
    </row>
    <row r="6280" spans="1:5" x14ac:dyDescent="0.2">
      <c r="A6280">
        <v>6219</v>
      </c>
      <c r="B6280" s="1221">
        <f>'Acct Summary 7-8'!G83</f>
        <v>1</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1</v>
      </c>
      <c r="D6282" s="13" t="str">
        <f t="shared" si="97"/>
        <v>Error?</v>
      </c>
      <c r="E6282" s="13" t="s">
        <v>207</v>
      </c>
    </row>
    <row r="6283" spans="1:5" x14ac:dyDescent="0.2">
      <c r="A6283">
        <v>6222</v>
      </c>
      <c r="B6283" s="1221">
        <f>'Acct Summary 7-8'!J83</f>
        <v>1</v>
      </c>
      <c r="D6283" s="13" t="str">
        <f t="shared" si="97"/>
        <v>Error?</v>
      </c>
      <c r="E6283" s="13" t="s">
        <v>207</v>
      </c>
    </row>
    <row r="6284" spans="1:5" x14ac:dyDescent="0.2">
      <c r="A6284">
        <v>6223</v>
      </c>
      <c r="B6284" s="1221">
        <f>'Acct Summary 7-8'!K83</f>
        <v>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169730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169730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169730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64293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100461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12221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90167</v>
      </c>
      <c r="D6880" s="13" t="str">
        <f t="shared" si="106"/>
        <v>Error?</v>
      </c>
    </row>
    <row r="6881" spans="1:4" x14ac:dyDescent="0.2">
      <c r="A6881">
        <v>6820</v>
      </c>
      <c r="B6881" s="1221">
        <f>'Expenditures 15-22'!K22</f>
        <v>90167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174605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169730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4964</v>
      </c>
      <c r="D7073" s="13" t="str">
        <f t="shared" si="109"/>
        <v>Error?</v>
      </c>
    </row>
    <row r="7074" spans="1:4" x14ac:dyDescent="0.2">
      <c r="A7074">
        <v>7013</v>
      </c>
      <c r="B7074" s="1221">
        <f>'Expenditures 15-22'!K210</f>
        <v>4964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22029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22029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6194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6194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38838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38838</v>
      </c>
      <c r="D7153" s="13" t="str">
        <f t="shared" si="110"/>
        <v>Error?</v>
      </c>
    </row>
    <row r="7154" spans="1:4" x14ac:dyDescent="0.2">
      <c r="A7154">
        <v>7093</v>
      </c>
      <c r="B7154" s="1221">
        <f>'Expenditures 15-22'!C316</f>
        <v>101700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662</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102362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5182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5182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101700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72243</v>
      </c>
      <c r="D7201" s="13" t="str">
        <f t="shared" si="111"/>
        <v>Error?</v>
      </c>
    </row>
    <row r="7202" spans="1:4" x14ac:dyDescent="0.2">
      <c r="A7202">
        <v>7141</v>
      </c>
      <c r="B7202" s="1221">
        <f>'Expenditures 15-22'!F323</f>
        <v>662</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174605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101700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72243</v>
      </c>
      <c r="D7218" s="13" t="str">
        <f t="shared" si="111"/>
        <v>Error?</v>
      </c>
    </row>
    <row r="7219" spans="1:4" x14ac:dyDescent="0.2">
      <c r="A7219">
        <v>7158</v>
      </c>
      <c r="B7219" s="1221">
        <f>'Expenditures 15-22'!F331</f>
        <v>662</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174605</v>
      </c>
      <c r="D7224" s="13" t="str">
        <f t="shared" si="111"/>
        <v>Error?</v>
      </c>
    </row>
    <row r="7225" spans="1:4" x14ac:dyDescent="0.2">
      <c r="A7225">
        <v>7164</v>
      </c>
      <c r="B7225" s="1221">
        <f>'Expenditures 15-22'!K332</f>
        <v>-4875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583</v>
      </c>
      <c r="D7246" s="13" t="str">
        <f t="shared" si="112"/>
        <v>Error?</v>
      </c>
    </row>
    <row r="7247" spans="1:4" x14ac:dyDescent="0.2">
      <c r="A7247">
        <f t="shared" si="113"/>
        <v>7186</v>
      </c>
      <c r="B7247" s="1221">
        <f>'Expenditures 15-22'!E7</f>
        <v>5551</v>
      </c>
      <c r="D7247" s="13" t="str">
        <f t="shared" si="112"/>
        <v>Error?</v>
      </c>
    </row>
    <row r="7248" spans="1:4" x14ac:dyDescent="0.2">
      <c r="A7248">
        <f t="shared" si="113"/>
        <v>7187</v>
      </c>
      <c r="B7248" s="1221">
        <f>'Expenditures 15-22'!F7</f>
        <v>15803</v>
      </c>
      <c r="D7248" s="13" t="str">
        <f t="shared" si="112"/>
        <v>Error?</v>
      </c>
    </row>
    <row r="7249" spans="1:4" x14ac:dyDescent="0.2">
      <c r="A7249">
        <f t="shared" si="113"/>
        <v>7188</v>
      </c>
      <c r="B7249" s="1221">
        <f>'Expenditures 15-22'!G7</f>
        <v>14231</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11635</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55</v>
      </c>
      <c r="D7265" s="13" t="str">
        <f t="shared" si="112"/>
        <v>Error?</v>
      </c>
    </row>
    <row r="7266" spans="1:5" x14ac:dyDescent="0.2">
      <c r="A7266">
        <f t="shared" si="113"/>
        <v>7205</v>
      </c>
      <c r="B7266" s="1221">
        <f>'Expenditures 15-22'!F17</f>
        <v>531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146254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154402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875</v>
      </c>
      <c r="D7712" s="13" t="str">
        <f t="shared" si="126"/>
        <v>Error?</v>
      </c>
      <c r="E7712" s="13" t="s">
        <v>968</v>
      </c>
    </row>
    <row r="7713" spans="1:6" x14ac:dyDescent="0.2">
      <c r="A7713">
        <v>7652</v>
      </c>
      <c r="B7713" s="1221">
        <f>'Rest Tax Levies-Tort Im 26'!J8</f>
        <v>139853</v>
      </c>
      <c r="D7713" s="13" t="str">
        <f t="shared" si="126"/>
        <v>Error?</v>
      </c>
      <c r="E7713" s="13" t="s">
        <v>968</v>
      </c>
    </row>
    <row r="7714" spans="1:6" x14ac:dyDescent="0.2">
      <c r="A7714">
        <v>7653</v>
      </c>
      <c r="B7714" s="1221">
        <f>'Rest Tax Levies-Tort Im 26'!K9</f>
        <v>3212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139853</v>
      </c>
      <c r="D7718" s="13" t="str">
        <f t="shared" si="126"/>
        <v>Error?</v>
      </c>
      <c r="E7718" s="13" t="s">
        <v>968</v>
      </c>
    </row>
    <row r="7719" spans="1:6" x14ac:dyDescent="0.2">
      <c r="A7719">
        <v>7658</v>
      </c>
      <c r="B7719" s="1221">
        <f>'Rest Tax Levies-Tort Im 26'!K12</f>
        <v>4087</v>
      </c>
      <c r="D7719" s="13" t="str">
        <f t="shared" si="126"/>
        <v>Error?</v>
      </c>
      <c r="E7719" s="13" t="s">
        <v>968</v>
      </c>
    </row>
    <row r="7720" spans="1:6" x14ac:dyDescent="0.2">
      <c r="A7720">
        <v>7659</v>
      </c>
      <c r="B7720" s="1221">
        <f>'Rest Tax Levies-Tort Im 26'!H14</f>
        <v>16208</v>
      </c>
      <c r="D7720" s="13" t="str">
        <f t="shared" si="126"/>
        <v>Error?</v>
      </c>
      <c r="E7720" s="13" t="s">
        <v>968</v>
      </c>
    </row>
    <row r="7721" spans="1:6" x14ac:dyDescent="0.2">
      <c r="A7721">
        <v>7660</v>
      </c>
      <c r="B7721" s="1221">
        <f>'Rest Tax Levies-Tort Im 26'!K14</f>
        <v>4087</v>
      </c>
      <c r="D7721" s="13" t="str">
        <f t="shared" si="126"/>
        <v>Error?</v>
      </c>
      <c r="E7721" s="13" t="s">
        <v>968</v>
      </c>
    </row>
    <row r="7722" spans="1:6" x14ac:dyDescent="0.2">
      <c r="A7722">
        <v>7661</v>
      </c>
      <c r="B7722" s="1221">
        <f>'Rest Tax Levies-Tort Im 26'!J15</f>
        <v>99267</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30000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30000</v>
      </c>
      <c r="D7727" s="13" t="str">
        <f t="shared" si="126"/>
        <v>Error?</v>
      </c>
      <c r="E7727" s="13" t="s">
        <v>968</v>
      </c>
    </row>
    <row r="7728" spans="1:6" x14ac:dyDescent="0.2">
      <c r="A7728">
        <v>7667</v>
      </c>
      <c r="B7728" s="1221">
        <f>'Revenues 9-14'!E103</f>
        <v>30000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129267</v>
      </c>
      <c r="D7730" s="13" t="str">
        <f t="shared" si="126"/>
        <v>Error?</v>
      </c>
      <c r="E7730" s="13" t="s">
        <v>968</v>
      </c>
    </row>
    <row r="7731" spans="1:6" x14ac:dyDescent="0.2">
      <c r="A7731">
        <v>7670</v>
      </c>
      <c r="B7731" s="1221">
        <f>'Revenues 9-14'!H103</f>
        <v>109853</v>
      </c>
      <c r="D7731" s="13" t="str">
        <f t="shared" si="126"/>
        <v>Error?</v>
      </c>
      <c r="E7731" s="13" t="s">
        <v>968</v>
      </c>
    </row>
    <row r="7732" spans="1:6" x14ac:dyDescent="0.2">
      <c r="A7732">
        <v>7671</v>
      </c>
      <c r="B7732" s="1221">
        <f>'Rest Tax Levies-Tort Im 26'!J24</f>
        <v>164988</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164988</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75000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http://purl.org/dc/dcmitype/"/>
    <ds:schemaRef ds:uri="4d435f69-8686-490b-bd6d-b153bf22ab50"/>
    <ds:schemaRef ds:uri="http://schemas.microsoft.com/office/infopath/2007/PartnerControls"/>
    <ds:schemaRef ds:uri="http://schemas.microsoft.com/office/2006/documentManagement/types"/>
    <ds:schemaRef ds:uri="http://purl.org/dc/terms/"/>
    <ds:schemaRef ds:uri="http://schemas.microsoft.com/sharepoint/v3"/>
    <ds:schemaRef ds:uri="http://schemas.openxmlformats.org/package/2006/metadata/core-properties"/>
    <ds:schemaRef ds:uri="d21dc803-237d-4c68-8692-8d731fd29118"/>
    <ds:schemaRef ds:uri="6ce3111e-7420-4802-b50a-75d4e9a0b98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 - PDF</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Table of Contents - Excel</vt:lpstr>
      <vt:lpstr>GAS Report - PDF</vt:lpstr>
      <vt:lpstr>Notes - PDF</vt:lpstr>
      <vt:lpstr>IMRF Schedule - OI 1 - Excel</vt:lpstr>
      <vt:lpstr>IMRF Schedule - OI 2 - Excel</vt:lpstr>
      <vt:lpstr>TRS Schedule - OI - Excel</vt:lpstr>
      <vt:lpstr>Activity Funds - Excel</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2017-09-20T16:08:13Z</cp:lastPrinted>
  <dcterms:created xsi:type="dcterms:W3CDTF">2003-10-29T19:06:34Z</dcterms:created>
  <dcterms:modified xsi:type="dcterms:W3CDTF">2017-09-25T17:54:26Z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